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panish" sheetId="2" r:id="rId2"/>
    <sheet name="English" sheetId="3" r:id="rId3"/>
    <sheet name="Portuguese" sheetId="4" r:id="rId4"/>
    <sheet name="Russian" sheetId="5" r:id="rId5"/>
    <sheet name="German" sheetId="6" r:id="rId6"/>
    <sheet name="French" sheetId="7" r:id="rId7"/>
    <sheet name="Turkish" sheetId="8" r:id="rId8"/>
    <sheet name="Italian" sheetId="9" r:id="rId9"/>
    <sheet name="Polish" sheetId="10" r:id="rId10"/>
    <sheet name="Ukrainian" sheetId="11" r:id="rId11"/>
    <sheet name="Romanian" sheetId="12" r:id="rId12"/>
    <sheet name="Greek" sheetId="13" r:id="rId13"/>
    <sheet name="Swedish" sheetId="14" r:id="rId14"/>
    <sheet name="Belarus" sheetId="15" r:id="rId15"/>
    <sheet name="Uzbek" sheetId="16" r:id="rId16"/>
    <sheet name="Dutch" sheetId="17" r:id="rId17"/>
    <sheet name="Kurdish" sheetId="18" r:id="rId18"/>
    <sheet name="Serbian" sheetId="19" r:id="rId19"/>
    <sheet name="Hungarian" sheetId="21" r:id="rId20"/>
    <sheet name="Kazakh" sheetId="22" r:id="rId21"/>
    <sheet name="Czech" sheetId="23" r:id="rId22"/>
  </sheets>
  <calcPr calcId="144525" concurrentCalc="0"/>
</workbook>
</file>

<file path=xl/calcChain.xml><?xml version="1.0" encoding="utf-8"?>
<calcChain xmlns="http://schemas.openxmlformats.org/spreadsheetml/2006/main">
  <c r="K13" i="1" l="1"/>
  <c r="K14" i="1"/>
  <c r="K8" i="1"/>
  <c r="K22" i="1"/>
  <c r="K3" i="1"/>
  <c r="K4" i="1"/>
  <c r="K9" i="1"/>
  <c r="H18" i="1"/>
  <c r="H20" i="1"/>
  <c r="H6" i="1"/>
  <c r="H22" i="1"/>
  <c r="H3" i="1"/>
  <c r="H4" i="1"/>
  <c r="H7" i="1"/>
  <c r="E12" i="1"/>
  <c r="E11" i="1"/>
  <c r="E9" i="1"/>
  <c r="E22" i="1"/>
  <c r="E3" i="1"/>
  <c r="E4" i="1"/>
  <c r="E10" i="1"/>
  <c r="B17" i="1"/>
  <c r="B20" i="1"/>
  <c r="B4" i="1"/>
  <c r="B22" i="1"/>
  <c r="B2" i="1"/>
  <c r="B8" i="1"/>
  <c r="B5" i="1"/>
  <c r="B28" i="16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" i="16"/>
  <c r="B28" i="17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" i="17"/>
  <c r="B28" i="18"/>
  <c r="C3" i="18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" i="18"/>
  <c r="B28" i="19"/>
  <c r="C3" i="19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" i="19"/>
  <c r="B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2" i="21"/>
  <c r="B28" i="22"/>
  <c r="C3" i="22"/>
  <c r="C4" i="22"/>
  <c r="C5" i="22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C21" i="22"/>
  <c r="C22" i="22"/>
  <c r="C23" i="22"/>
  <c r="C24" i="22"/>
  <c r="C25" i="22"/>
  <c r="C26" i="22"/>
  <c r="C27" i="22"/>
  <c r="C2" i="22"/>
  <c r="B28" i="23"/>
  <c r="C3" i="23"/>
  <c r="C4" i="23"/>
  <c r="C5" i="23"/>
  <c r="C6" i="2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" i="23"/>
  <c r="D28" i="23"/>
  <c r="K2" i="23"/>
  <c r="K3" i="23"/>
  <c r="K4" i="23"/>
  <c r="K5" i="23"/>
  <c r="K6" i="23"/>
  <c r="K7" i="23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L2" i="23"/>
  <c r="L3" i="23"/>
  <c r="L4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M2" i="23"/>
  <c r="M3" i="23"/>
  <c r="M4" i="23"/>
  <c r="M5" i="23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P28" i="23"/>
  <c r="H28" i="23"/>
  <c r="F28" i="23"/>
  <c r="I27" i="23"/>
  <c r="G27" i="23"/>
  <c r="E27" i="23"/>
  <c r="I26" i="23"/>
  <c r="G26" i="23"/>
  <c r="E26" i="23"/>
  <c r="I25" i="23"/>
  <c r="G25" i="23"/>
  <c r="E25" i="23"/>
  <c r="I24" i="23"/>
  <c r="G24" i="23"/>
  <c r="E24" i="23"/>
  <c r="I23" i="23"/>
  <c r="G23" i="23"/>
  <c r="E23" i="23"/>
  <c r="I22" i="23"/>
  <c r="G22" i="23"/>
  <c r="E22" i="23"/>
  <c r="I21" i="23"/>
  <c r="G21" i="23"/>
  <c r="E21" i="23"/>
  <c r="I20" i="23"/>
  <c r="G20" i="23"/>
  <c r="E20" i="23"/>
  <c r="I19" i="23"/>
  <c r="G19" i="23"/>
  <c r="E19" i="23"/>
  <c r="I18" i="23"/>
  <c r="G18" i="23"/>
  <c r="E18" i="23"/>
  <c r="I17" i="23"/>
  <c r="G17" i="23"/>
  <c r="E17" i="23"/>
  <c r="I16" i="23"/>
  <c r="G16" i="23"/>
  <c r="E16" i="23"/>
  <c r="I15" i="23"/>
  <c r="G15" i="23"/>
  <c r="E15" i="23"/>
  <c r="I14" i="23"/>
  <c r="G14" i="23"/>
  <c r="E14" i="23"/>
  <c r="I13" i="23"/>
  <c r="G13" i="23"/>
  <c r="E13" i="23"/>
  <c r="I12" i="23"/>
  <c r="G12" i="23"/>
  <c r="E12" i="23"/>
  <c r="I11" i="23"/>
  <c r="G11" i="23"/>
  <c r="E11" i="23"/>
  <c r="I10" i="23"/>
  <c r="G10" i="23"/>
  <c r="E10" i="23"/>
  <c r="I9" i="23"/>
  <c r="G9" i="23"/>
  <c r="E9" i="23"/>
  <c r="I8" i="23"/>
  <c r="G8" i="23"/>
  <c r="E8" i="23"/>
  <c r="I7" i="23"/>
  <c r="G7" i="23"/>
  <c r="E7" i="23"/>
  <c r="I6" i="23"/>
  <c r="G6" i="23"/>
  <c r="E6" i="23"/>
  <c r="I5" i="23"/>
  <c r="G5" i="23"/>
  <c r="E5" i="23"/>
  <c r="I4" i="23"/>
  <c r="G4" i="23"/>
  <c r="E4" i="23"/>
  <c r="I3" i="23"/>
  <c r="G3" i="23"/>
  <c r="E3" i="23"/>
  <c r="I2" i="23"/>
  <c r="G2" i="23"/>
  <c r="E2" i="23"/>
  <c r="D28" i="22"/>
  <c r="K2" i="22"/>
  <c r="K3" i="22"/>
  <c r="K4" i="22"/>
  <c r="K5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L2" i="22"/>
  <c r="L3" i="22"/>
  <c r="L4" i="22"/>
  <c r="L5" i="22"/>
  <c r="L6" i="22"/>
  <c r="L7" i="22"/>
  <c r="L8" i="22"/>
  <c r="L9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M2" i="22"/>
  <c r="M3" i="22"/>
  <c r="M4" i="22"/>
  <c r="M5" i="22"/>
  <c r="M6" i="22"/>
  <c r="M7" i="22"/>
  <c r="M8" i="22"/>
  <c r="M9" i="22"/>
  <c r="M10" i="22"/>
  <c r="M11" i="22"/>
  <c r="M12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P28" i="22"/>
  <c r="H28" i="22"/>
  <c r="F28" i="22"/>
  <c r="I27" i="22"/>
  <c r="G27" i="22"/>
  <c r="E27" i="22"/>
  <c r="I26" i="22"/>
  <c r="G26" i="22"/>
  <c r="E26" i="22"/>
  <c r="I25" i="22"/>
  <c r="G25" i="22"/>
  <c r="E25" i="22"/>
  <c r="I24" i="22"/>
  <c r="G24" i="22"/>
  <c r="E24" i="22"/>
  <c r="I23" i="22"/>
  <c r="G23" i="22"/>
  <c r="E23" i="22"/>
  <c r="I22" i="22"/>
  <c r="G22" i="22"/>
  <c r="E22" i="22"/>
  <c r="I21" i="22"/>
  <c r="G21" i="22"/>
  <c r="E21" i="22"/>
  <c r="I20" i="22"/>
  <c r="G20" i="22"/>
  <c r="E20" i="22"/>
  <c r="I19" i="22"/>
  <c r="G19" i="22"/>
  <c r="E19" i="22"/>
  <c r="I18" i="22"/>
  <c r="G18" i="22"/>
  <c r="E18" i="22"/>
  <c r="I17" i="22"/>
  <c r="G17" i="22"/>
  <c r="E17" i="22"/>
  <c r="I16" i="22"/>
  <c r="G16" i="22"/>
  <c r="E16" i="22"/>
  <c r="I15" i="22"/>
  <c r="G15" i="22"/>
  <c r="E15" i="22"/>
  <c r="I14" i="22"/>
  <c r="G14" i="22"/>
  <c r="E14" i="22"/>
  <c r="I13" i="22"/>
  <c r="G13" i="22"/>
  <c r="E13" i="22"/>
  <c r="I12" i="22"/>
  <c r="G12" i="22"/>
  <c r="E12" i="22"/>
  <c r="I11" i="22"/>
  <c r="G11" i="22"/>
  <c r="E11" i="22"/>
  <c r="I10" i="22"/>
  <c r="G10" i="22"/>
  <c r="E10" i="22"/>
  <c r="I9" i="22"/>
  <c r="G9" i="22"/>
  <c r="E9" i="22"/>
  <c r="I8" i="22"/>
  <c r="G8" i="22"/>
  <c r="E8" i="22"/>
  <c r="I7" i="22"/>
  <c r="G7" i="22"/>
  <c r="E7" i="22"/>
  <c r="I6" i="22"/>
  <c r="G6" i="22"/>
  <c r="E6" i="22"/>
  <c r="I5" i="22"/>
  <c r="G5" i="22"/>
  <c r="E5" i="22"/>
  <c r="I4" i="22"/>
  <c r="G4" i="22"/>
  <c r="E4" i="22"/>
  <c r="I3" i="22"/>
  <c r="G3" i="22"/>
  <c r="E3" i="22"/>
  <c r="I2" i="22"/>
  <c r="G2" i="22"/>
  <c r="E2" i="22"/>
  <c r="D28" i="21"/>
  <c r="K2" i="21"/>
  <c r="K3" i="21"/>
  <c r="K4" i="21"/>
  <c r="K5" i="21"/>
  <c r="K6" i="21"/>
  <c r="K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L2" i="21"/>
  <c r="L3" i="21"/>
  <c r="L4" i="21"/>
  <c r="L5" i="21"/>
  <c r="L6" i="21"/>
  <c r="L7" i="21"/>
  <c r="L8" i="21"/>
  <c r="L9" i="21"/>
  <c r="L10" i="21"/>
  <c r="L11" i="21"/>
  <c r="L12" i="21"/>
  <c r="L13" i="21"/>
  <c r="L14" i="21"/>
  <c r="L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M2" i="21"/>
  <c r="M3" i="21"/>
  <c r="M4" i="21"/>
  <c r="M5" i="21"/>
  <c r="M6" i="21"/>
  <c r="M7" i="21"/>
  <c r="M8" i="21"/>
  <c r="M9" i="21"/>
  <c r="M10" i="21"/>
  <c r="M11" i="21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P28" i="21"/>
  <c r="H28" i="21"/>
  <c r="F28" i="21"/>
  <c r="I27" i="21"/>
  <c r="G27" i="21"/>
  <c r="E27" i="21"/>
  <c r="I26" i="21"/>
  <c r="G26" i="21"/>
  <c r="E26" i="21"/>
  <c r="I25" i="21"/>
  <c r="G25" i="21"/>
  <c r="E25" i="21"/>
  <c r="I24" i="21"/>
  <c r="G24" i="21"/>
  <c r="E24" i="21"/>
  <c r="I23" i="21"/>
  <c r="G23" i="21"/>
  <c r="E23" i="21"/>
  <c r="I22" i="21"/>
  <c r="G22" i="21"/>
  <c r="E22" i="21"/>
  <c r="I21" i="21"/>
  <c r="G21" i="21"/>
  <c r="E21" i="21"/>
  <c r="I20" i="21"/>
  <c r="G20" i="21"/>
  <c r="E20" i="21"/>
  <c r="I19" i="21"/>
  <c r="G19" i="21"/>
  <c r="E19" i="21"/>
  <c r="I18" i="21"/>
  <c r="G18" i="21"/>
  <c r="E18" i="21"/>
  <c r="I17" i="21"/>
  <c r="G17" i="21"/>
  <c r="E17" i="21"/>
  <c r="I16" i="21"/>
  <c r="G16" i="21"/>
  <c r="E16" i="21"/>
  <c r="I15" i="21"/>
  <c r="G15" i="21"/>
  <c r="E15" i="21"/>
  <c r="I14" i="21"/>
  <c r="G14" i="21"/>
  <c r="E14" i="21"/>
  <c r="I13" i="21"/>
  <c r="G13" i="21"/>
  <c r="E13" i="21"/>
  <c r="I12" i="21"/>
  <c r="G12" i="21"/>
  <c r="E12" i="21"/>
  <c r="I11" i="21"/>
  <c r="G11" i="21"/>
  <c r="E11" i="21"/>
  <c r="I10" i="21"/>
  <c r="G10" i="21"/>
  <c r="E10" i="21"/>
  <c r="I9" i="21"/>
  <c r="G9" i="21"/>
  <c r="E9" i="21"/>
  <c r="I8" i="21"/>
  <c r="G8" i="21"/>
  <c r="E8" i="21"/>
  <c r="I7" i="21"/>
  <c r="G7" i="21"/>
  <c r="E7" i="21"/>
  <c r="I6" i="21"/>
  <c r="G6" i="21"/>
  <c r="E6" i="21"/>
  <c r="I5" i="21"/>
  <c r="G5" i="21"/>
  <c r="E5" i="21"/>
  <c r="I4" i="21"/>
  <c r="G4" i="21"/>
  <c r="E4" i="21"/>
  <c r="I3" i="21"/>
  <c r="G3" i="21"/>
  <c r="E3" i="21"/>
  <c r="I2" i="21"/>
  <c r="G2" i="21"/>
  <c r="E2" i="21"/>
  <c r="D28" i="19"/>
  <c r="K2" i="19"/>
  <c r="K3" i="19"/>
  <c r="K4" i="19"/>
  <c r="K5" i="19"/>
  <c r="K6" i="19"/>
  <c r="K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L2" i="19"/>
  <c r="L3" i="19"/>
  <c r="L4" i="19"/>
  <c r="L5" i="19"/>
  <c r="L6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M2" i="19"/>
  <c r="M3" i="19"/>
  <c r="M4" i="19"/>
  <c r="M5" i="19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P28" i="19"/>
  <c r="H28" i="19"/>
  <c r="F28" i="19"/>
  <c r="I27" i="19"/>
  <c r="G27" i="19"/>
  <c r="E27" i="19"/>
  <c r="I26" i="19"/>
  <c r="G26" i="19"/>
  <c r="E26" i="19"/>
  <c r="I25" i="19"/>
  <c r="G25" i="19"/>
  <c r="E25" i="19"/>
  <c r="I24" i="19"/>
  <c r="G24" i="19"/>
  <c r="E24" i="19"/>
  <c r="I23" i="19"/>
  <c r="G23" i="19"/>
  <c r="E23" i="19"/>
  <c r="I22" i="19"/>
  <c r="G22" i="19"/>
  <c r="E22" i="19"/>
  <c r="I21" i="19"/>
  <c r="G21" i="19"/>
  <c r="E21" i="19"/>
  <c r="I20" i="19"/>
  <c r="G20" i="19"/>
  <c r="E20" i="19"/>
  <c r="I19" i="19"/>
  <c r="G19" i="19"/>
  <c r="E19" i="19"/>
  <c r="I18" i="19"/>
  <c r="G18" i="19"/>
  <c r="E18" i="19"/>
  <c r="I17" i="19"/>
  <c r="G17" i="19"/>
  <c r="E17" i="19"/>
  <c r="I16" i="19"/>
  <c r="G16" i="19"/>
  <c r="E16" i="19"/>
  <c r="I15" i="19"/>
  <c r="G15" i="19"/>
  <c r="E15" i="19"/>
  <c r="I14" i="19"/>
  <c r="G14" i="19"/>
  <c r="E14" i="19"/>
  <c r="I13" i="19"/>
  <c r="G13" i="19"/>
  <c r="E13" i="19"/>
  <c r="I12" i="19"/>
  <c r="G12" i="19"/>
  <c r="E12" i="19"/>
  <c r="I11" i="19"/>
  <c r="G11" i="19"/>
  <c r="E11" i="19"/>
  <c r="I10" i="19"/>
  <c r="G10" i="19"/>
  <c r="E10" i="19"/>
  <c r="I9" i="19"/>
  <c r="G9" i="19"/>
  <c r="E9" i="19"/>
  <c r="I8" i="19"/>
  <c r="G8" i="19"/>
  <c r="E8" i="19"/>
  <c r="I7" i="19"/>
  <c r="G7" i="19"/>
  <c r="E7" i="19"/>
  <c r="I6" i="19"/>
  <c r="G6" i="19"/>
  <c r="E6" i="19"/>
  <c r="I5" i="19"/>
  <c r="G5" i="19"/>
  <c r="E5" i="19"/>
  <c r="I4" i="19"/>
  <c r="G4" i="19"/>
  <c r="E4" i="19"/>
  <c r="I3" i="19"/>
  <c r="G3" i="19"/>
  <c r="E3" i="19"/>
  <c r="I2" i="19"/>
  <c r="G2" i="19"/>
  <c r="E2" i="19"/>
  <c r="D28" i="18"/>
  <c r="K2" i="18"/>
  <c r="K3" i="18"/>
  <c r="K4" i="18"/>
  <c r="K5" i="18"/>
  <c r="K6" i="18"/>
  <c r="K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L2" i="18"/>
  <c r="L3" i="18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M2" i="18"/>
  <c r="M3" i="18"/>
  <c r="M4" i="18"/>
  <c r="M5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P28" i="18"/>
  <c r="H28" i="18"/>
  <c r="F28" i="18"/>
  <c r="I27" i="18"/>
  <c r="G27" i="18"/>
  <c r="E27" i="18"/>
  <c r="I26" i="18"/>
  <c r="G26" i="18"/>
  <c r="E26" i="18"/>
  <c r="I25" i="18"/>
  <c r="G25" i="18"/>
  <c r="E25" i="18"/>
  <c r="I24" i="18"/>
  <c r="G24" i="18"/>
  <c r="E24" i="18"/>
  <c r="I23" i="18"/>
  <c r="G23" i="18"/>
  <c r="E23" i="18"/>
  <c r="I22" i="18"/>
  <c r="G22" i="18"/>
  <c r="E22" i="18"/>
  <c r="I21" i="18"/>
  <c r="G21" i="18"/>
  <c r="E21" i="18"/>
  <c r="I20" i="18"/>
  <c r="G20" i="18"/>
  <c r="E20" i="18"/>
  <c r="I19" i="18"/>
  <c r="G19" i="18"/>
  <c r="E19" i="18"/>
  <c r="I18" i="18"/>
  <c r="G18" i="18"/>
  <c r="E18" i="18"/>
  <c r="I17" i="18"/>
  <c r="G17" i="18"/>
  <c r="E17" i="18"/>
  <c r="I16" i="18"/>
  <c r="G16" i="18"/>
  <c r="E16" i="18"/>
  <c r="I15" i="18"/>
  <c r="G15" i="18"/>
  <c r="E15" i="18"/>
  <c r="I14" i="18"/>
  <c r="G14" i="18"/>
  <c r="E14" i="18"/>
  <c r="I13" i="18"/>
  <c r="G13" i="18"/>
  <c r="E13" i="18"/>
  <c r="I12" i="18"/>
  <c r="G12" i="18"/>
  <c r="E12" i="18"/>
  <c r="I11" i="18"/>
  <c r="G11" i="18"/>
  <c r="E11" i="18"/>
  <c r="I10" i="18"/>
  <c r="G10" i="18"/>
  <c r="E10" i="18"/>
  <c r="I9" i="18"/>
  <c r="G9" i="18"/>
  <c r="E9" i="18"/>
  <c r="I8" i="18"/>
  <c r="G8" i="18"/>
  <c r="E8" i="18"/>
  <c r="I7" i="18"/>
  <c r="G7" i="18"/>
  <c r="E7" i="18"/>
  <c r="I6" i="18"/>
  <c r="G6" i="18"/>
  <c r="E6" i="18"/>
  <c r="I5" i="18"/>
  <c r="G5" i="18"/>
  <c r="E5" i="18"/>
  <c r="I4" i="18"/>
  <c r="G4" i="18"/>
  <c r="E4" i="18"/>
  <c r="I3" i="18"/>
  <c r="G3" i="18"/>
  <c r="E3" i="18"/>
  <c r="I2" i="18"/>
  <c r="G2" i="18"/>
  <c r="E2" i="18"/>
  <c r="D28" i="17"/>
  <c r="K2" i="17"/>
  <c r="K3" i="17"/>
  <c r="K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L2" i="17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M2" i="17"/>
  <c r="M3" i="17"/>
  <c r="M4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P28" i="17"/>
  <c r="H28" i="17"/>
  <c r="F28" i="17"/>
  <c r="I27" i="17"/>
  <c r="G27" i="17"/>
  <c r="E27" i="17"/>
  <c r="I26" i="17"/>
  <c r="G26" i="17"/>
  <c r="E26" i="17"/>
  <c r="I25" i="17"/>
  <c r="G25" i="17"/>
  <c r="E25" i="17"/>
  <c r="I24" i="17"/>
  <c r="G24" i="17"/>
  <c r="E24" i="17"/>
  <c r="I23" i="17"/>
  <c r="G23" i="17"/>
  <c r="E23" i="17"/>
  <c r="I22" i="17"/>
  <c r="G22" i="17"/>
  <c r="E22" i="17"/>
  <c r="I21" i="17"/>
  <c r="G21" i="17"/>
  <c r="E21" i="17"/>
  <c r="I20" i="17"/>
  <c r="G20" i="17"/>
  <c r="E20" i="17"/>
  <c r="I19" i="17"/>
  <c r="G19" i="17"/>
  <c r="E19" i="17"/>
  <c r="I18" i="17"/>
  <c r="G18" i="17"/>
  <c r="E18" i="17"/>
  <c r="I17" i="17"/>
  <c r="G17" i="17"/>
  <c r="E17" i="17"/>
  <c r="I16" i="17"/>
  <c r="G16" i="17"/>
  <c r="E16" i="17"/>
  <c r="I15" i="17"/>
  <c r="G15" i="17"/>
  <c r="E15" i="17"/>
  <c r="I14" i="17"/>
  <c r="G14" i="17"/>
  <c r="E14" i="17"/>
  <c r="I13" i="17"/>
  <c r="G13" i="17"/>
  <c r="E13" i="17"/>
  <c r="I12" i="17"/>
  <c r="G12" i="17"/>
  <c r="E12" i="17"/>
  <c r="I11" i="17"/>
  <c r="G11" i="17"/>
  <c r="E11" i="17"/>
  <c r="I10" i="17"/>
  <c r="G10" i="17"/>
  <c r="E10" i="17"/>
  <c r="I9" i="17"/>
  <c r="G9" i="17"/>
  <c r="E9" i="17"/>
  <c r="I8" i="17"/>
  <c r="G8" i="17"/>
  <c r="E8" i="17"/>
  <c r="I7" i="17"/>
  <c r="G7" i="17"/>
  <c r="E7" i="17"/>
  <c r="I6" i="17"/>
  <c r="G6" i="17"/>
  <c r="E6" i="17"/>
  <c r="I5" i="17"/>
  <c r="G5" i="17"/>
  <c r="E5" i="17"/>
  <c r="I4" i="17"/>
  <c r="G4" i="17"/>
  <c r="E4" i="17"/>
  <c r="I3" i="17"/>
  <c r="G3" i="17"/>
  <c r="E3" i="17"/>
  <c r="I2" i="17"/>
  <c r="G2" i="17"/>
  <c r="E2" i="17"/>
  <c r="D28" i="16"/>
  <c r="K2" i="16"/>
  <c r="K3" i="16"/>
  <c r="K4" i="16"/>
  <c r="K5" i="16"/>
  <c r="K6" i="16"/>
  <c r="K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L2" i="16"/>
  <c r="L3" i="16"/>
  <c r="L4" i="16"/>
  <c r="L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M2" i="16"/>
  <c r="M3" i="16"/>
  <c r="M4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P28" i="16"/>
  <c r="H28" i="16"/>
  <c r="F28" i="16"/>
  <c r="I27" i="16"/>
  <c r="G27" i="16"/>
  <c r="E27" i="16"/>
  <c r="I26" i="16"/>
  <c r="G26" i="16"/>
  <c r="E26" i="16"/>
  <c r="I25" i="16"/>
  <c r="G25" i="16"/>
  <c r="E25" i="16"/>
  <c r="I24" i="16"/>
  <c r="G24" i="16"/>
  <c r="E24" i="16"/>
  <c r="I23" i="16"/>
  <c r="G23" i="16"/>
  <c r="E23" i="16"/>
  <c r="I22" i="16"/>
  <c r="G22" i="16"/>
  <c r="E22" i="16"/>
  <c r="I21" i="16"/>
  <c r="G21" i="16"/>
  <c r="E21" i="16"/>
  <c r="I20" i="16"/>
  <c r="G20" i="16"/>
  <c r="E20" i="16"/>
  <c r="I19" i="16"/>
  <c r="G19" i="16"/>
  <c r="E19" i="16"/>
  <c r="I18" i="16"/>
  <c r="G18" i="16"/>
  <c r="E18" i="16"/>
  <c r="I17" i="16"/>
  <c r="G17" i="16"/>
  <c r="E17" i="16"/>
  <c r="I16" i="16"/>
  <c r="G16" i="16"/>
  <c r="E16" i="16"/>
  <c r="I15" i="16"/>
  <c r="G15" i="16"/>
  <c r="E15" i="16"/>
  <c r="I14" i="16"/>
  <c r="G14" i="16"/>
  <c r="E14" i="16"/>
  <c r="I13" i="16"/>
  <c r="G13" i="16"/>
  <c r="E13" i="16"/>
  <c r="I12" i="16"/>
  <c r="G12" i="16"/>
  <c r="E12" i="16"/>
  <c r="I11" i="16"/>
  <c r="G11" i="16"/>
  <c r="E11" i="16"/>
  <c r="I10" i="16"/>
  <c r="G10" i="16"/>
  <c r="E10" i="16"/>
  <c r="I9" i="16"/>
  <c r="G9" i="16"/>
  <c r="E9" i="16"/>
  <c r="I8" i="16"/>
  <c r="G8" i="16"/>
  <c r="E8" i="16"/>
  <c r="I7" i="16"/>
  <c r="G7" i="16"/>
  <c r="E7" i="16"/>
  <c r="I6" i="16"/>
  <c r="G6" i="16"/>
  <c r="E6" i="16"/>
  <c r="I5" i="16"/>
  <c r="G5" i="16"/>
  <c r="E5" i="16"/>
  <c r="I4" i="16"/>
  <c r="G4" i="16"/>
  <c r="E4" i="16"/>
  <c r="I3" i="16"/>
  <c r="G3" i="16"/>
  <c r="E3" i="16"/>
  <c r="I2" i="16"/>
  <c r="G2" i="16"/>
  <c r="E2" i="16"/>
  <c r="K12" i="1"/>
  <c r="K10" i="1"/>
  <c r="K20" i="1"/>
  <c r="K15" i="1"/>
  <c r="K11" i="1"/>
  <c r="K5" i="1"/>
  <c r="K19" i="1"/>
  <c r="K7" i="1"/>
  <c r="K16" i="1"/>
  <c r="K6" i="1"/>
  <c r="K21" i="1"/>
  <c r="K18" i="1"/>
  <c r="K2" i="1"/>
  <c r="H13" i="1"/>
  <c r="H8" i="1"/>
  <c r="H19" i="1"/>
  <c r="H10" i="1"/>
  <c r="H14" i="1"/>
  <c r="H9" i="1"/>
  <c r="H15" i="1"/>
  <c r="H5" i="1"/>
  <c r="H12" i="1"/>
  <c r="H17" i="1"/>
  <c r="H21" i="1"/>
  <c r="H16" i="1"/>
  <c r="H2" i="1"/>
  <c r="E14" i="1"/>
  <c r="E13" i="1"/>
  <c r="E21" i="1"/>
  <c r="E15" i="1"/>
  <c r="E8" i="1"/>
  <c r="E5" i="1"/>
  <c r="E20" i="1"/>
  <c r="E7" i="1"/>
  <c r="E18" i="1"/>
  <c r="E6" i="1"/>
  <c r="E16" i="1"/>
  <c r="E17" i="1"/>
  <c r="E2" i="1"/>
  <c r="B12" i="1"/>
  <c r="B6" i="1"/>
  <c r="B18" i="1"/>
  <c r="B9" i="1"/>
  <c r="B14" i="1"/>
  <c r="B13" i="1"/>
  <c r="B15" i="1"/>
  <c r="B7" i="1"/>
  <c r="B11" i="1"/>
  <c r="B19" i="1"/>
  <c r="B21" i="1"/>
  <c r="B16" i="1"/>
  <c r="B3" i="1"/>
  <c r="K17" i="1"/>
  <c r="H11" i="1"/>
  <c r="E19" i="1"/>
  <c r="B10" i="1"/>
  <c r="B28" i="15"/>
  <c r="C27" i="15"/>
  <c r="C26" i="15"/>
  <c r="C25" i="15"/>
  <c r="C24" i="15"/>
  <c r="C23" i="15"/>
  <c r="C22" i="15"/>
  <c r="C21" i="15"/>
  <c r="C20" i="15"/>
  <c r="C19" i="15"/>
  <c r="C18" i="15"/>
  <c r="C17" i="15"/>
  <c r="M17" i="15"/>
  <c r="C16" i="15"/>
  <c r="C15" i="15"/>
  <c r="C14" i="15"/>
  <c r="C13" i="15"/>
  <c r="C12" i="15"/>
  <c r="C11" i="15"/>
  <c r="C10" i="15"/>
  <c r="C9" i="15"/>
  <c r="M9" i="15"/>
  <c r="C8" i="15"/>
  <c r="C7" i="15"/>
  <c r="C6" i="15"/>
  <c r="C5" i="15"/>
  <c r="C4" i="15"/>
  <c r="C3" i="15"/>
  <c r="C2" i="15"/>
  <c r="B28" i="14"/>
  <c r="C27" i="14"/>
  <c r="C26" i="14"/>
  <c r="C25" i="14"/>
  <c r="M25" i="14"/>
  <c r="C24" i="14"/>
  <c r="C22" i="14"/>
  <c r="C21" i="14"/>
  <c r="C20" i="14"/>
  <c r="C18" i="14"/>
  <c r="C17" i="14"/>
  <c r="M17" i="14"/>
  <c r="C16" i="14"/>
  <c r="C14" i="14"/>
  <c r="C13" i="14"/>
  <c r="C12" i="14"/>
  <c r="C10" i="14"/>
  <c r="C9" i="14"/>
  <c r="M9" i="14"/>
  <c r="C8" i="14"/>
  <c r="C6" i="14"/>
  <c r="C5" i="14"/>
  <c r="C4" i="14"/>
  <c r="C3" i="14"/>
  <c r="C2" i="14"/>
  <c r="B28" i="13"/>
  <c r="C27" i="13"/>
  <c r="K27" i="13"/>
  <c r="C25" i="13"/>
  <c r="M25" i="13"/>
  <c r="C24" i="13"/>
  <c r="C21" i="13"/>
  <c r="M21" i="13"/>
  <c r="C20" i="13"/>
  <c r="C19" i="13"/>
  <c r="C18" i="13"/>
  <c r="C17" i="13"/>
  <c r="M17" i="13"/>
  <c r="C16" i="13"/>
  <c r="C15" i="13"/>
  <c r="C14" i="13"/>
  <c r="C13" i="13"/>
  <c r="M13" i="13"/>
  <c r="C12" i="13"/>
  <c r="C11" i="13"/>
  <c r="C10" i="13"/>
  <c r="C9" i="13"/>
  <c r="M9" i="13"/>
  <c r="C8" i="13"/>
  <c r="C7" i="13"/>
  <c r="C6" i="13"/>
  <c r="C5" i="13"/>
  <c r="M5" i="13"/>
  <c r="C4" i="13"/>
  <c r="C3" i="13"/>
  <c r="C2" i="13"/>
  <c r="B28" i="12"/>
  <c r="C26" i="12"/>
  <c r="C27" i="12"/>
  <c r="C25" i="12"/>
  <c r="C24" i="12"/>
  <c r="C23" i="12"/>
  <c r="C21" i="12"/>
  <c r="C20" i="12"/>
  <c r="C19" i="12"/>
  <c r="C17" i="12"/>
  <c r="C16" i="12"/>
  <c r="C15" i="12"/>
  <c r="C13" i="12"/>
  <c r="C12" i="12"/>
  <c r="C11" i="12"/>
  <c r="C9" i="12"/>
  <c r="C8" i="12"/>
  <c r="C7" i="12"/>
  <c r="C5" i="12"/>
  <c r="C4" i="12"/>
  <c r="C3" i="12"/>
  <c r="B28" i="11"/>
  <c r="C3" i="11"/>
  <c r="B28" i="10"/>
  <c r="C3" i="10"/>
  <c r="B28" i="9"/>
  <c r="C3" i="9"/>
  <c r="B28" i="8"/>
  <c r="C3" i="8"/>
  <c r="K3" i="8"/>
  <c r="B28" i="7"/>
  <c r="C27" i="7"/>
  <c r="C26" i="7"/>
  <c r="C25" i="7"/>
  <c r="C24" i="7"/>
  <c r="C22" i="7"/>
  <c r="C21" i="7"/>
  <c r="C20" i="7"/>
  <c r="C18" i="7"/>
  <c r="C17" i="7"/>
  <c r="C16" i="7"/>
  <c r="C14" i="7"/>
  <c r="C13" i="7"/>
  <c r="C12" i="7"/>
  <c r="C10" i="7"/>
  <c r="C9" i="7"/>
  <c r="C8" i="7"/>
  <c r="C6" i="7"/>
  <c r="C5" i="7"/>
  <c r="C4" i="7"/>
  <c r="C2" i="7"/>
  <c r="B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B28" i="5"/>
  <c r="C3" i="5"/>
  <c r="B28" i="4"/>
  <c r="C27" i="4"/>
  <c r="C26" i="4"/>
  <c r="C25" i="4"/>
  <c r="C24" i="4"/>
  <c r="C22" i="4"/>
  <c r="C21" i="4"/>
  <c r="M21" i="4"/>
  <c r="C20" i="4"/>
  <c r="C18" i="4"/>
  <c r="C17" i="4"/>
  <c r="C16" i="4"/>
  <c r="C14" i="4"/>
  <c r="C13" i="4"/>
  <c r="M13" i="4"/>
  <c r="C12" i="4"/>
  <c r="C10" i="4"/>
  <c r="C9" i="4"/>
  <c r="C8" i="4"/>
  <c r="C6" i="4"/>
  <c r="C5" i="4"/>
  <c r="M5" i="4"/>
  <c r="C4" i="4"/>
  <c r="C2" i="4"/>
  <c r="B28" i="3"/>
  <c r="C27" i="3"/>
  <c r="C26" i="3"/>
  <c r="C25" i="3"/>
  <c r="C24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B28" i="2"/>
  <c r="C3" i="2"/>
  <c r="H28" i="15"/>
  <c r="F28" i="15"/>
  <c r="D28" i="15"/>
  <c r="M27" i="15"/>
  <c r="L24" i="15"/>
  <c r="E24" i="15"/>
  <c r="K23" i="15"/>
  <c r="I22" i="15"/>
  <c r="M21" i="15"/>
  <c r="G21" i="15"/>
  <c r="L20" i="15"/>
  <c r="E20" i="15"/>
  <c r="K19" i="15"/>
  <c r="I18" i="15"/>
  <c r="G17" i="15"/>
  <c r="L16" i="15"/>
  <c r="E16" i="15"/>
  <c r="K15" i="15"/>
  <c r="I14" i="15"/>
  <c r="M13" i="15"/>
  <c r="G13" i="15"/>
  <c r="L12" i="15"/>
  <c r="E12" i="15"/>
  <c r="K11" i="15"/>
  <c r="I10" i="15"/>
  <c r="G9" i="15"/>
  <c r="L8" i="15"/>
  <c r="E8" i="15"/>
  <c r="K7" i="15"/>
  <c r="I6" i="15"/>
  <c r="M5" i="15"/>
  <c r="G5" i="15"/>
  <c r="L4" i="15"/>
  <c r="E4" i="15"/>
  <c r="K3" i="15"/>
  <c r="I2" i="15"/>
  <c r="H28" i="14"/>
  <c r="F28" i="14"/>
  <c r="D28" i="14"/>
  <c r="I26" i="14"/>
  <c r="G25" i="14"/>
  <c r="L24" i="14"/>
  <c r="E24" i="14"/>
  <c r="I22" i="14"/>
  <c r="M21" i="14"/>
  <c r="G21" i="14"/>
  <c r="L20" i="14"/>
  <c r="E20" i="14"/>
  <c r="I18" i="14"/>
  <c r="G17" i="14"/>
  <c r="L16" i="14"/>
  <c r="E16" i="14"/>
  <c r="I14" i="14"/>
  <c r="M13" i="14"/>
  <c r="G13" i="14"/>
  <c r="L12" i="14"/>
  <c r="E12" i="14"/>
  <c r="I10" i="14"/>
  <c r="G9" i="14"/>
  <c r="L8" i="14"/>
  <c r="E8" i="14"/>
  <c r="I6" i="14"/>
  <c r="M5" i="14"/>
  <c r="G5" i="14"/>
  <c r="L4" i="14"/>
  <c r="E4" i="14"/>
  <c r="K3" i="14"/>
  <c r="I2" i="14"/>
  <c r="H28" i="13"/>
  <c r="F28" i="13"/>
  <c r="D28" i="13"/>
  <c r="I26" i="13"/>
  <c r="G25" i="13"/>
  <c r="L24" i="13"/>
  <c r="E24" i="13"/>
  <c r="I22" i="13"/>
  <c r="G21" i="13"/>
  <c r="L20" i="13"/>
  <c r="E20" i="13"/>
  <c r="K19" i="13"/>
  <c r="I18" i="13"/>
  <c r="G17" i="13"/>
  <c r="L16" i="13"/>
  <c r="E16" i="13"/>
  <c r="K15" i="13"/>
  <c r="I14" i="13"/>
  <c r="G13" i="13"/>
  <c r="L12" i="13"/>
  <c r="E12" i="13"/>
  <c r="K11" i="13"/>
  <c r="I10" i="13"/>
  <c r="G9" i="13"/>
  <c r="L8" i="13"/>
  <c r="E8" i="13"/>
  <c r="K7" i="13"/>
  <c r="I6" i="13"/>
  <c r="G5" i="13"/>
  <c r="L4" i="13"/>
  <c r="E4" i="13"/>
  <c r="K3" i="13"/>
  <c r="I2" i="13"/>
  <c r="H28" i="12"/>
  <c r="F28" i="12"/>
  <c r="D28" i="12"/>
  <c r="L25" i="12"/>
  <c r="I27" i="12"/>
  <c r="G26" i="12"/>
  <c r="G25" i="12"/>
  <c r="E25" i="12"/>
  <c r="E24" i="12"/>
  <c r="I23" i="12"/>
  <c r="I22" i="12"/>
  <c r="G22" i="12"/>
  <c r="G21" i="12"/>
  <c r="E21" i="12"/>
  <c r="E20" i="12"/>
  <c r="I19" i="12"/>
  <c r="I18" i="12"/>
  <c r="G18" i="12"/>
  <c r="G17" i="12"/>
  <c r="E17" i="12"/>
  <c r="E16" i="12"/>
  <c r="I15" i="12"/>
  <c r="I14" i="12"/>
  <c r="G14" i="12"/>
  <c r="G13" i="12"/>
  <c r="E13" i="12"/>
  <c r="E12" i="12"/>
  <c r="I11" i="12"/>
  <c r="I10" i="12"/>
  <c r="G10" i="12"/>
  <c r="G9" i="12"/>
  <c r="E9" i="12"/>
  <c r="E8" i="12"/>
  <c r="I7" i="12"/>
  <c r="I6" i="12"/>
  <c r="G6" i="12"/>
  <c r="G5" i="12"/>
  <c r="E5" i="12"/>
  <c r="K4" i="12"/>
  <c r="E4" i="12"/>
  <c r="L4" i="12"/>
  <c r="I3" i="12"/>
  <c r="I2" i="12"/>
  <c r="G2" i="12"/>
  <c r="H28" i="11"/>
  <c r="F28" i="11"/>
  <c r="D28" i="11"/>
  <c r="I27" i="11"/>
  <c r="I26" i="11"/>
  <c r="G26" i="11"/>
  <c r="G25" i="11"/>
  <c r="E25" i="11"/>
  <c r="E24" i="11"/>
  <c r="I23" i="11"/>
  <c r="I22" i="11"/>
  <c r="G22" i="11"/>
  <c r="G21" i="11"/>
  <c r="E21" i="11"/>
  <c r="E20" i="11"/>
  <c r="I19" i="11"/>
  <c r="I18" i="11"/>
  <c r="G18" i="11"/>
  <c r="G17" i="11"/>
  <c r="E17" i="11"/>
  <c r="E16" i="11"/>
  <c r="I15" i="11"/>
  <c r="I14" i="11"/>
  <c r="G14" i="11"/>
  <c r="G13" i="11"/>
  <c r="E13" i="11"/>
  <c r="E12" i="11"/>
  <c r="I11" i="11"/>
  <c r="I10" i="11"/>
  <c r="G10" i="11"/>
  <c r="G9" i="11"/>
  <c r="E9" i="11"/>
  <c r="E8" i="11"/>
  <c r="I7" i="11"/>
  <c r="I6" i="11"/>
  <c r="G6" i="11"/>
  <c r="G5" i="11"/>
  <c r="E5" i="11"/>
  <c r="E4" i="11"/>
  <c r="I3" i="11"/>
  <c r="I2" i="11"/>
  <c r="G2" i="11"/>
  <c r="H28" i="10"/>
  <c r="F28" i="10"/>
  <c r="D28" i="10"/>
  <c r="I27" i="10"/>
  <c r="G27" i="10"/>
  <c r="E27" i="10"/>
  <c r="I26" i="10"/>
  <c r="G26" i="10"/>
  <c r="E26" i="10"/>
  <c r="I25" i="10"/>
  <c r="G25" i="10"/>
  <c r="E25" i="10"/>
  <c r="I24" i="10"/>
  <c r="G24" i="10"/>
  <c r="E24" i="10"/>
  <c r="I23" i="10"/>
  <c r="G23" i="10"/>
  <c r="E23" i="10"/>
  <c r="I22" i="10"/>
  <c r="G22" i="10"/>
  <c r="E22" i="10"/>
  <c r="I21" i="10"/>
  <c r="G21" i="10"/>
  <c r="E21" i="10"/>
  <c r="I20" i="10"/>
  <c r="G20" i="10"/>
  <c r="E20" i="10"/>
  <c r="I19" i="10"/>
  <c r="G19" i="10"/>
  <c r="E19" i="10"/>
  <c r="I18" i="10"/>
  <c r="G18" i="10"/>
  <c r="E18" i="10"/>
  <c r="I17" i="10"/>
  <c r="G17" i="10"/>
  <c r="E17" i="10"/>
  <c r="I16" i="10"/>
  <c r="G16" i="10"/>
  <c r="E16" i="10"/>
  <c r="I15" i="10"/>
  <c r="G15" i="10"/>
  <c r="E15" i="10"/>
  <c r="I14" i="10"/>
  <c r="G14" i="10"/>
  <c r="E14" i="10"/>
  <c r="I13" i="10"/>
  <c r="G13" i="10"/>
  <c r="E13" i="10"/>
  <c r="I12" i="10"/>
  <c r="G12" i="10"/>
  <c r="E12" i="10"/>
  <c r="I11" i="10"/>
  <c r="G11" i="10"/>
  <c r="E11" i="10"/>
  <c r="I10" i="10"/>
  <c r="G10" i="10"/>
  <c r="E10" i="10"/>
  <c r="I9" i="10"/>
  <c r="G9" i="10"/>
  <c r="E9" i="10"/>
  <c r="I8" i="10"/>
  <c r="G8" i="10"/>
  <c r="E8" i="10"/>
  <c r="I7" i="10"/>
  <c r="G7" i="10"/>
  <c r="E7" i="10"/>
  <c r="I6" i="10"/>
  <c r="G6" i="10"/>
  <c r="E6" i="10"/>
  <c r="I5" i="10"/>
  <c r="G5" i="10"/>
  <c r="E5" i="10"/>
  <c r="I4" i="10"/>
  <c r="G4" i="10"/>
  <c r="E4" i="10"/>
  <c r="I3" i="10"/>
  <c r="G3" i="10"/>
  <c r="E3" i="10"/>
  <c r="I2" i="10"/>
  <c r="G2" i="10"/>
  <c r="E2" i="10"/>
  <c r="H28" i="9"/>
  <c r="F28" i="9"/>
  <c r="D28" i="9"/>
  <c r="I27" i="9"/>
  <c r="I26" i="9"/>
  <c r="G26" i="9"/>
  <c r="G25" i="9"/>
  <c r="E25" i="9"/>
  <c r="E24" i="9"/>
  <c r="I23" i="9"/>
  <c r="I22" i="9"/>
  <c r="G22" i="9"/>
  <c r="G21" i="9"/>
  <c r="E21" i="9"/>
  <c r="E20" i="9"/>
  <c r="I19" i="9"/>
  <c r="I18" i="9"/>
  <c r="G18" i="9"/>
  <c r="G17" i="9"/>
  <c r="E17" i="9"/>
  <c r="E16" i="9"/>
  <c r="I15" i="9"/>
  <c r="I14" i="9"/>
  <c r="G14" i="9"/>
  <c r="G13" i="9"/>
  <c r="E13" i="9"/>
  <c r="E12" i="9"/>
  <c r="I11" i="9"/>
  <c r="I10" i="9"/>
  <c r="G10" i="9"/>
  <c r="G9" i="9"/>
  <c r="E9" i="9"/>
  <c r="E8" i="9"/>
  <c r="I7" i="9"/>
  <c r="I6" i="9"/>
  <c r="G6" i="9"/>
  <c r="G5" i="9"/>
  <c r="E5" i="9"/>
  <c r="E4" i="9"/>
  <c r="I3" i="9"/>
  <c r="I2" i="9"/>
  <c r="G2" i="9"/>
  <c r="H28" i="8"/>
  <c r="F28" i="8"/>
  <c r="D28" i="8"/>
  <c r="G25" i="8"/>
  <c r="E24" i="8"/>
  <c r="I22" i="8"/>
  <c r="G21" i="8"/>
  <c r="E20" i="8"/>
  <c r="I18" i="8"/>
  <c r="G17" i="8"/>
  <c r="E16" i="8"/>
  <c r="I14" i="8"/>
  <c r="G13" i="8"/>
  <c r="E12" i="8"/>
  <c r="I10" i="8"/>
  <c r="G9" i="8"/>
  <c r="E8" i="8"/>
  <c r="I6" i="8"/>
  <c r="G5" i="8"/>
  <c r="E4" i="8"/>
  <c r="I2" i="8"/>
  <c r="H28" i="7"/>
  <c r="F28" i="7"/>
  <c r="D28" i="7"/>
  <c r="I27" i="7"/>
  <c r="I26" i="7"/>
  <c r="G26" i="7"/>
  <c r="G25" i="7"/>
  <c r="E25" i="7"/>
  <c r="E24" i="7"/>
  <c r="I23" i="7"/>
  <c r="I22" i="7"/>
  <c r="G22" i="7"/>
  <c r="G21" i="7"/>
  <c r="E21" i="7"/>
  <c r="E20" i="7"/>
  <c r="K20" i="7"/>
  <c r="I19" i="7"/>
  <c r="I18" i="7"/>
  <c r="G18" i="7"/>
  <c r="G17" i="7"/>
  <c r="E17" i="7"/>
  <c r="E16" i="7"/>
  <c r="K16" i="7"/>
  <c r="I15" i="7"/>
  <c r="I14" i="7"/>
  <c r="G14" i="7"/>
  <c r="G13" i="7"/>
  <c r="E13" i="7"/>
  <c r="E12" i="7"/>
  <c r="L12" i="7"/>
  <c r="I11" i="7"/>
  <c r="I10" i="7"/>
  <c r="G10" i="7"/>
  <c r="G9" i="7"/>
  <c r="E9" i="7"/>
  <c r="E8" i="7"/>
  <c r="L8" i="7"/>
  <c r="I7" i="7"/>
  <c r="I6" i="7"/>
  <c r="G6" i="7"/>
  <c r="G5" i="7"/>
  <c r="E5" i="7"/>
  <c r="E4" i="7"/>
  <c r="K4" i="7"/>
  <c r="I3" i="7"/>
  <c r="I2" i="7"/>
  <c r="G2" i="7"/>
  <c r="H28" i="6"/>
  <c r="F28" i="6"/>
  <c r="D28" i="6"/>
  <c r="I27" i="6"/>
  <c r="I26" i="6"/>
  <c r="G26" i="6"/>
  <c r="G25" i="6"/>
  <c r="E25" i="6"/>
  <c r="E24" i="6"/>
  <c r="L24" i="6"/>
  <c r="I23" i="6"/>
  <c r="I22" i="6"/>
  <c r="G22" i="6"/>
  <c r="G21" i="6"/>
  <c r="E21" i="6"/>
  <c r="E20" i="6"/>
  <c r="K20" i="6"/>
  <c r="I19" i="6"/>
  <c r="I18" i="6"/>
  <c r="G18" i="6"/>
  <c r="G17" i="6"/>
  <c r="E17" i="6"/>
  <c r="E16" i="6"/>
  <c r="K16" i="6"/>
  <c r="I15" i="6"/>
  <c r="I14" i="6"/>
  <c r="G14" i="6"/>
  <c r="G13" i="6"/>
  <c r="E13" i="6"/>
  <c r="E12" i="6"/>
  <c r="K12" i="6"/>
  <c r="I11" i="6"/>
  <c r="I10" i="6"/>
  <c r="G10" i="6"/>
  <c r="G9" i="6"/>
  <c r="E9" i="6"/>
  <c r="E8" i="6"/>
  <c r="L8" i="6"/>
  <c r="I7" i="6"/>
  <c r="I6" i="6"/>
  <c r="G6" i="6"/>
  <c r="G5" i="6"/>
  <c r="E5" i="6"/>
  <c r="E4" i="6"/>
  <c r="L4" i="6"/>
  <c r="I3" i="6"/>
  <c r="I2" i="6"/>
  <c r="G2" i="6"/>
  <c r="H28" i="5"/>
  <c r="F28" i="5"/>
  <c r="D28" i="5"/>
  <c r="I27" i="5"/>
  <c r="I26" i="5"/>
  <c r="G26" i="5"/>
  <c r="G25" i="5"/>
  <c r="E25" i="5"/>
  <c r="E24" i="5"/>
  <c r="I23" i="5"/>
  <c r="I22" i="5"/>
  <c r="G22" i="5"/>
  <c r="G21" i="5"/>
  <c r="E21" i="5"/>
  <c r="E20" i="5"/>
  <c r="I19" i="5"/>
  <c r="I18" i="5"/>
  <c r="G18" i="5"/>
  <c r="G17" i="5"/>
  <c r="E17" i="5"/>
  <c r="E16" i="5"/>
  <c r="I15" i="5"/>
  <c r="I14" i="5"/>
  <c r="G14" i="5"/>
  <c r="G13" i="5"/>
  <c r="E13" i="5"/>
  <c r="E12" i="5"/>
  <c r="I11" i="5"/>
  <c r="I10" i="5"/>
  <c r="G10" i="5"/>
  <c r="G9" i="5"/>
  <c r="E9" i="5"/>
  <c r="E8" i="5"/>
  <c r="I7" i="5"/>
  <c r="I6" i="5"/>
  <c r="G6" i="5"/>
  <c r="G5" i="5"/>
  <c r="E5" i="5"/>
  <c r="E4" i="5"/>
  <c r="I3" i="5"/>
  <c r="I2" i="5"/>
  <c r="G2" i="5"/>
  <c r="H28" i="4"/>
  <c r="F28" i="4"/>
  <c r="D28" i="4"/>
  <c r="G25" i="4"/>
  <c r="L24" i="4"/>
  <c r="E24" i="4"/>
  <c r="I22" i="4"/>
  <c r="G21" i="4"/>
  <c r="L20" i="4"/>
  <c r="E20" i="4"/>
  <c r="I18" i="4"/>
  <c r="M17" i="4"/>
  <c r="G17" i="4"/>
  <c r="L16" i="4"/>
  <c r="E16" i="4"/>
  <c r="I14" i="4"/>
  <c r="G13" i="4"/>
  <c r="L12" i="4"/>
  <c r="E12" i="4"/>
  <c r="I10" i="4"/>
  <c r="M9" i="4"/>
  <c r="G9" i="4"/>
  <c r="L8" i="4"/>
  <c r="E8" i="4"/>
  <c r="I6" i="4"/>
  <c r="G5" i="4"/>
  <c r="L4" i="4"/>
  <c r="E4" i="4"/>
  <c r="I2" i="4"/>
  <c r="H28" i="3"/>
  <c r="F28" i="3"/>
  <c r="D28" i="3"/>
  <c r="I27" i="3"/>
  <c r="I26" i="3"/>
  <c r="G26" i="3"/>
  <c r="G25" i="3"/>
  <c r="E25" i="3"/>
  <c r="E24" i="3"/>
  <c r="K24" i="3"/>
  <c r="I23" i="3"/>
  <c r="I22" i="3"/>
  <c r="G22" i="3"/>
  <c r="G21" i="3"/>
  <c r="E21" i="3"/>
  <c r="E20" i="3"/>
  <c r="L20" i="3"/>
  <c r="I19" i="3"/>
  <c r="I18" i="3"/>
  <c r="G18" i="3"/>
  <c r="G17" i="3"/>
  <c r="E17" i="3"/>
  <c r="E16" i="3"/>
  <c r="K16" i="3"/>
  <c r="I15" i="3"/>
  <c r="I14" i="3"/>
  <c r="G14" i="3"/>
  <c r="G13" i="3"/>
  <c r="E13" i="3"/>
  <c r="E12" i="3"/>
  <c r="L12" i="3"/>
  <c r="I11" i="3"/>
  <c r="I10" i="3"/>
  <c r="G10" i="3"/>
  <c r="G9" i="3"/>
  <c r="E9" i="3"/>
  <c r="E8" i="3"/>
  <c r="L8" i="3"/>
  <c r="I7" i="3"/>
  <c r="I6" i="3"/>
  <c r="G6" i="3"/>
  <c r="G5" i="3"/>
  <c r="E5" i="3"/>
  <c r="E4" i="3"/>
  <c r="L4" i="3"/>
  <c r="I3" i="3"/>
  <c r="I2" i="3"/>
  <c r="G2" i="3"/>
  <c r="H28" i="2"/>
  <c r="F28" i="2"/>
  <c r="D28" i="2"/>
  <c r="I27" i="2"/>
  <c r="I26" i="2"/>
  <c r="G26" i="2"/>
  <c r="G25" i="2"/>
  <c r="E25" i="2"/>
  <c r="E24" i="2"/>
  <c r="I23" i="2"/>
  <c r="I22" i="2"/>
  <c r="G22" i="2"/>
  <c r="G21" i="2"/>
  <c r="E21" i="2"/>
  <c r="E20" i="2"/>
  <c r="I19" i="2"/>
  <c r="I18" i="2"/>
  <c r="G18" i="2"/>
  <c r="G17" i="2"/>
  <c r="E17" i="2"/>
  <c r="E16" i="2"/>
  <c r="I15" i="2"/>
  <c r="I14" i="2"/>
  <c r="G14" i="2"/>
  <c r="G13" i="2"/>
  <c r="E13" i="2"/>
  <c r="E12" i="2"/>
  <c r="I11" i="2"/>
  <c r="I10" i="2"/>
  <c r="G10" i="2"/>
  <c r="G9" i="2"/>
  <c r="E9" i="2"/>
  <c r="E8" i="2"/>
  <c r="I7" i="2"/>
  <c r="I6" i="2"/>
  <c r="G6" i="2"/>
  <c r="G5" i="2"/>
  <c r="E5" i="2"/>
  <c r="E4" i="2"/>
  <c r="I3" i="2"/>
  <c r="I2" i="2"/>
  <c r="G2" i="2"/>
  <c r="E2" i="2"/>
  <c r="M27" i="14"/>
  <c r="C7" i="14"/>
  <c r="K7" i="14"/>
  <c r="C11" i="14"/>
  <c r="K11" i="14"/>
  <c r="C15" i="14"/>
  <c r="K15" i="14"/>
  <c r="C19" i="14"/>
  <c r="K19" i="14"/>
  <c r="C23" i="14"/>
  <c r="K23" i="14"/>
  <c r="C22" i="13"/>
  <c r="C26" i="13"/>
  <c r="M27" i="13"/>
  <c r="C23" i="13"/>
  <c r="K23" i="13"/>
  <c r="C2" i="12"/>
  <c r="C6" i="12"/>
  <c r="C10" i="12"/>
  <c r="C14" i="12"/>
  <c r="L14" i="12"/>
  <c r="C18" i="12"/>
  <c r="C22" i="12"/>
  <c r="C22" i="11"/>
  <c r="C18" i="11"/>
  <c r="C6" i="11"/>
  <c r="K6" i="11"/>
  <c r="C14" i="11"/>
  <c r="M14" i="11"/>
  <c r="C26" i="11"/>
  <c r="C10" i="11"/>
  <c r="C25" i="11"/>
  <c r="K25" i="11"/>
  <c r="C21" i="11"/>
  <c r="C17" i="11"/>
  <c r="K17" i="11"/>
  <c r="C13" i="11"/>
  <c r="K13" i="11"/>
  <c r="C9" i="11"/>
  <c r="K9" i="11"/>
  <c r="C5" i="11"/>
  <c r="C2" i="11"/>
  <c r="L2" i="11"/>
  <c r="C24" i="11"/>
  <c r="L24" i="11"/>
  <c r="C20" i="11"/>
  <c r="L20" i="11"/>
  <c r="C16" i="11"/>
  <c r="K16" i="11"/>
  <c r="C12" i="11"/>
  <c r="L12" i="11"/>
  <c r="C8" i="11"/>
  <c r="L8" i="11"/>
  <c r="C4" i="11"/>
  <c r="K4" i="11"/>
  <c r="C27" i="11"/>
  <c r="K27" i="11"/>
  <c r="C23" i="11"/>
  <c r="K23" i="11"/>
  <c r="C19" i="11"/>
  <c r="K19" i="11"/>
  <c r="C15" i="11"/>
  <c r="K15" i="11"/>
  <c r="C11" i="11"/>
  <c r="K11" i="11"/>
  <c r="C7" i="11"/>
  <c r="C25" i="10"/>
  <c r="C5" i="10"/>
  <c r="C24" i="10"/>
  <c r="C12" i="10"/>
  <c r="K12" i="10"/>
  <c r="C4" i="10"/>
  <c r="M4" i="10"/>
  <c r="C26" i="10"/>
  <c r="C22" i="10"/>
  <c r="C18" i="10"/>
  <c r="C14" i="10"/>
  <c r="C10" i="10"/>
  <c r="C6" i="10"/>
  <c r="C21" i="10"/>
  <c r="C17" i="10"/>
  <c r="C13" i="10"/>
  <c r="C9" i="10"/>
  <c r="C2" i="10"/>
  <c r="C20" i="10"/>
  <c r="K20" i="10"/>
  <c r="C16" i="10"/>
  <c r="K16" i="10"/>
  <c r="C8" i="10"/>
  <c r="M8" i="10"/>
  <c r="C27" i="10"/>
  <c r="C23" i="10"/>
  <c r="C19" i="10"/>
  <c r="C15" i="10"/>
  <c r="C11" i="10"/>
  <c r="C7" i="10"/>
  <c r="C17" i="9"/>
  <c r="C14" i="9"/>
  <c r="C25" i="9"/>
  <c r="L25" i="9"/>
  <c r="C9" i="9"/>
  <c r="K9" i="9"/>
  <c r="C22" i="9"/>
  <c r="C6" i="9"/>
  <c r="K6" i="9"/>
  <c r="C21" i="9"/>
  <c r="K21" i="9"/>
  <c r="C13" i="9"/>
  <c r="K13" i="9"/>
  <c r="C5" i="9"/>
  <c r="C26" i="9"/>
  <c r="M26" i="9"/>
  <c r="C18" i="9"/>
  <c r="M18" i="9"/>
  <c r="C10" i="9"/>
  <c r="L10" i="9"/>
  <c r="C27" i="9"/>
  <c r="M27" i="9"/>
  <c r="C24" i="9"/>
  <c r="K24" i="9"/>
  <c r="C20" i="9"/>
  <c r="K20" i="9"/>
  <c r="C16" i="9"/>
  <c r="L16" i="9"/>
  <c r="C12" i="9"/>
  <c r="C8" i="9"/>
  <c r="L8" i="9"/>
  <c r="C4" i="9"/>
  <c r="L4" i="9"/>
  <c r="C2" i="9"/>
  <c r="M2" i="9"/>
  <c r="C23" i="9"/>
  <c r="M23" i="9"/>
  <c r="C19" i="9"/>
  <c r="K19" i="9"/>
  <c r="C15" i="9"/>
  <c r="K15" i="9"/>
  <c r="C11" i="9"/>
  <c r="L11" i="9"/>
  <c r="C7" i="9"/>
  <c r="K7" i="9"/>
  <c r="C18" i="8"/>
  <c r="C14" i="8"/>
  <c r="C26" i="8"/>
  <c r="M26" i="8"/>
  <c r="C10" i="8"/>
  <c r="K10" i="8"/>
  <c r="C22" i="8"/>
  <c r="K22" i="8"/>
  <c r="C6" i="8"/>
  <c r="C21" i="8"/>
  <c r="M21" i="8"/>
  <c r="C13" i="8"/>
  <c r="M13" i="8"/>
  <c r="C5" i="8"/>
  <c r="M5" i="8"/>
  <c r="C2" i="8"/>
  <c r="M2" i="8"/>
  <c r="C24" i="8"/>
  <c r="L24" i="8"/>
  <c r="C20" i="8"/>
  <c r="L20" i="8"/>
  <c r="C16" i="8"/>
  <c r="L16" i="8"/>
  <c r="C12" i="8"/>
  <c r="L12" i="8"/>
  <c r="C8" i="8"/>
  <c r="L8" i="8"/>
  <c r="C4" i="8"/>
  <c r="L4" i="8"/>
  <c r="C25" i="8"/>
  <c r="M25" i="8"/>
  <c r="C17" i="8"/>
  <c r="M17" i="8"/>
  <c r="C9" i="8"/>
  <c r="M9" i="8"/>
  <c r="C27" i="8"/>
  <c r="M27" i="8"/>
  <c r="C23" i="8"/>
  <c r="K23" i="8"/>
  <c r="C19" i="8"/>
  <c r="K19" i="8"/>
  <c r="C15" i="8"/>
  <c r="K15" i="8"/>
  <c r="C11" i="8"/>
  <c r="K11" i="8"/>
  <c r="C7" i="8"/>
  <c r="K7" i="8"/>
  <c r="C3" i="7"/>
  <c r="K3" i="7"/>
  <c r="C7" i="7"/>
  <c r="C11" i="7"/>
  <c r="C15" i="7"/>
  <c r="K15" i="7"/>
  <c r="C19" i="7"/>
  <c r="K19" i="7"/>
  <c r="C23" i="7"/>
  <c r="C18" i="5"/>
  <c r="C14" i="5"/>
  <c r="K14" i="5"/>
  <c r="C26" i="5"/>
  <c r="M26" i="5"/>
  <c r="C10" i="5"/>
  <c r="M10" i="5"/>
  <c r="C22" i="5"/>
  <c r="L22" i="5"/>
  <c r="C6" i="5"/>
  <c r="M6" i="5"/>
  <c r="C25" i="5"/>
  <c r="K25" i="5"/>
  <c r="C17" i="5"/>
  <c r="K17" i="5"/>
  <c r="C5" i="5"/>
  <c r="C2" i="5"/>
  <c r="K2" i="5"/>
  <c r="C24" i="5"/>
  <c r="L24" i="5"/>
  <c r="C20" i="5"/>
  <c r="L20" i="5"/>
  <c r="C16" i="5"/>
  <c r="L16" i="5"/>
  <c r="C12" i="5"/>
  <c r="L12" i="5"/>
  <c r="C8" i="5"/>
  <c r="L8" i="5"/>
  <c r="C4" i="5"/>
  <c r="L4" i="5"/>
  <c r="C21" i="5"/>
  <c r="C13" i="5"/>
  <c r="K13" i="5"/>
  <c r="C9" i="5"/>
  <c r="K9" i="5"/>
  <c r="C27" i="5"/>
  <c r="K27" i="5"/>
  <c r="C23" i="5"/>
  <c r="L23" i="5"/>
  <c r="C19" i="5"/>
  <c r="K19" i="5"/>
  <c r="C15" i="5"/>
  <c r="K15" i="5"/>
  <c r="C11" i="5"/>
  <c r="M11" i="5"/>
  <c r="C7" i="5"/>
  <c r="L7" i="5"/>
  <c r="C3" i="4"/>
  <c r="K3" i="4"/>
  <c r="C7" i="4"/>
  <c r="K7" i="4"/>
  <c r="C11" i="4"/>
  <c r="K11" i="4"/>
  <c r="C15" i="4"/>
  <c r="K15" i="4"/>
  <c r="C19" i="4"/>
  <c r="K19" i="4"/>
  <c r="C23" i="4"/>
  <c r="K23" i="4"/>
  <c r="M27" i="4"/>
  <c r="C23" i="3"/>
  <c r="C10" i="2"/>
  <c r="C18" i="2"/>
  <c r="C14" i="2"/>
  <c r="M14" i="2"/>
  <c r="C26" i="2"/>
  <c r="M26" i="2"/>
  <c r="C22" i="2"/>
  <c r="C6" i="2"/>
  <c r="C21" i="2"/>
  <c r="K21" i="2"/>
  <c r="C13" i="2"/>
  <c r="K13" i="2"/>
  <c r="C5" i="2"/>
  <c r="C2" i="2"/>
  <c r="M2" i="2"/>
  <c r="C24" i="2"/>
  <c r="C20" i="2"/>
  <c r="L20" i="2"/>
  <c r="C16" i="2"/>
  <c r="L16" i="2"/>
  <c r="C12" i="2"/>
  <c r="L12" i="2"/>
  <c r="C8" i="2"/>
  <c r="L8" i="2"/>
  <c r="C4" i="2"/>
  <c r="L4" i="2"/>
  <c r="C25" i="2"/>
  <c r="L25" i="2"/>
  <c r="C17" i="2"/>
  <c r="C9" i="2"/>
  <c r="C27" i="2"/>
  <c r="K27" i="2"/>
  <c r="C23" i="2"/>
  <c r="L23" i="2"/>
  <c r="C19" i="2"/>
  <c r="M19" i="2"/>
  <c r="C15" i="2"/>
  <c r="K15" i="2"/>
  <c r="C11" i="2"/>
  <c r="K11" i="2"/>
  <c r="C7" i="2"/>
  <c r="L7" i="2"/>
  <c r="G25" i="15"/>
  <c r="M25" i="15"/>
  <c r="I26" i="15"/>
  <c r="K27" i="15"/>
  <c r="K2" i="15"/>
  <c r="L3" i="15"/>
  <c r="M4" i="15"/>
  <c r="E7" i="15"/>
  <c r="G8" i="15"/>
  <c r="I9" i="15"/>
  <c r="K10" i="15"/>
  <c r="L11" i="15"/>
  <c r="M12" i="15"/>
  <c r="E15" i="15"/>
  <c r="G16" i="15"/>
  <c r="E19" i="15"/>
  <c r="G20" i="15"/>
  <c r="I21" i="15"/>
  <c r="K22" i="15"/>
  <c r="L23" i="15"/>
  <c r="G2" i="15"/>
  <c r="M2" i="15"/>
  <c r="I3" i="15"/>
  <c r="K4" i="15"/>
  <c r="E5" i="15"/>
  <c r="L5" i="15"/>
  <c r="G6" i="15"/>
  <c r="M6" i="15"/>
  <c r="I7" i="15"/>
  <c r="K8" i="15"/>
  <c r="E9" i="15"/>
  <c r="L9" i="15"/>
  <c r="G10" i="15"/>
  <c r="M10" i="15"/>
  <c r="I11" i="15"/>
  <c r="K12" i="15"/>
  <c r="E13" i="15"/>
  <c r="L13" i="15"/>
  <c r="G14" i="15"/>
  <c r="M14" i="15"/>
  <c r="I15" i="15"/>
  <c r="K16" i="15"/>
  <c r="E17" i="15"/>
  <c r="L17" i="15"/>
  <c r="G18" i="15"/>
  <c r="M18" i="15"/>
  <c r="I19" i="15"/>
  <c r="K20" i="15"/>
  <c r="E21" i="15"/>
  <c r="L21" i="15"/>
  <c r="G22" i="15"/>
  <c r="M22" i="15"/>
  <c r="I23" i="15"/>
  <c r="K24" i="15"/>
  <c r="E25" i="15"/>
  <c r="L25" i="15"/>
  <c r="G26" i="15"/>
  <c r="M26" i="15"/>
  <c r="I27" i="15"/>
  <c r="E3" i="15"/>
  <c r="G4" i="15"/>
  <c r="I5" i="15"/>
  <c r="K6" i="15"/>
  <c r="L7" i="15"/>
  <c r="M8" i="15"/>
  <c r="E11" i="15"/>
  <c r="G12" i="15"/>
  <c r="I13" i="15"/>
  <c r="K14" i="15"/>
  <c r="L15" i="15"/>
  <c r="M16" i="15"/>
  <c r="I17" i="15"/>
  <c r="K18" i="15"/>
  <c r="L19" i="15"/>
  <c r="M20" i="15"/>
  <c r="E23" i="15"/>
  <c r="G24" i="15"/>
  <c r="M24" i="15"/>
  <c r="I25" i="15"/>
  <c r="K26" i="15"/>
  <c r="E27" i="15"/>
  <c r="L27" i="15"/>
  <c r="E2" i="15"/>
  <c r="L2" i="15"/>
  <c r="G3" i="15"/>
  <c r="M3" i="15"/>
  <c r="I4" i="15"/>
  <c r="K5" i="15"/>
  <c r="E6" i="15"/>
  <c r="L6" i="15"/>
  <c r="G7" i="15"/>
  <c r="M7" i="15"/>
  <c r="I8" i="15"/>
  <c r="K9" i="15"/>
  <c r="E10" i="15"/>
  <c r="L10" i="15"/>
  <c r="G11" i="15"/>
  <c r="M11" i="15"/>
  <c r="I12" i="15"/>
  <c r="K13" i="15"/>
  <c r="E14" i="15"/>
  <c r="L14" i="15"/>
  <c r="G15" i="15"/>
  <c r="M15" i="15"/>
  <c r="I16" i="15"/>
  <c r="K17" i="15"/>
  <c r="E18" i="15"/>
  <c r="L18" i="15"/>
  <c r="G19" i="15"/>
  <c r="M19" i="15"/>
  <c r="I20" i="15"/>
  <c r="K21" i="15"/>
  <c r="E22" i="15"/>
  <c r="L22" i="15"/>
  <c r="G23" i="15"/>
  <c r="M23" i="15"/>
  <c r="I24" i="15"/>
  <c r="K25" i="15"/>
  <c r="E26" i="15"/>
  <c r="L26" i="15"/>
  <c r="G27" i="15"/>
  <c r="K2" i="14"/>
  <c r="L3" i="14"/>
  <c r="M4" i="14"/>
  <c r="E7" i="14"/>
  <c r="G8" i="14"/>
  <c r="E11" i="14"/>
  <c r="M12" i="14"/>
  <c r="E15" i="14"/>
  <c r="G16" i="14"/>
  <c r="I17" i="14"/>
  <c r="K18" i="14"/>
  <c r="L19" i="14"/>
  <c r="G20" i="14"/>
  <c r="I21" i="14"/>
  <c r="K22" i="14"/>
  <c r="L23" i="14"/>
  <c r="G2" i="14"/>
  <c r="M2" i="14"/>
  <c r="I3" i="14"/>
  <c r="K4" i="14"/>
  <c r="E5" i="14"/>
  <c r="L5" i="14"/>
  <c r="G6" i="14"/>
  <c r="M6" i="14"/>
  <c r="I7" i="14"/>
  <c r="K8" i="14"/>
  <c r="E9" i="14"/>
  <c r="L9" i="14"/>
  <c r="G10" i="14"/>
  <c r="M10" i="14"/>
  <c r="I11" i="14"/>
  <c r="K12" i="14"/>
  <c r="E13" i="14"/>
  <c r="L13" i="14"/>
  <c r="G14" i="14"/>
  <c r="M14" i="14"/>
  <c r="I15" i="14"/>
  <c r="K16" i="14"/>
  <c r="E17" i="14"/>
  <c r="L17" i="14"/>
  <c r="G18" i="14"/>
  <c r="M18" i="14"/>
  <c r="I19" i="14"/>
  <c r="K20" i="14"/>
  <c r="E21" i="14"/>
  <c r="L21" i="14"/>
  <c r="G22" i="14"/>
  <c r="M22" i="14"/>
  <c r="I23" i="14"/>
  <c r="K24" i="14"/>
  <c r="E25" i="14"/>
  <c r="L25" i="14"/>
  <c r="G26" i="14"/>
  <c r="M26" i="14"/>
  <c r="I27" i="14"/>
  <c r="K27" i="14"/>
  <c r="E3" i="14"/>
  <c r="G4" i="14"/>
  <c r="I5" i="14"/>
  <c r="K6" i="14"/>
  <c r="L7" i="14"/>
  <c r="M8" i="14"/>
  <c r="I9" i="14"/>
  <c r="K10" i="14"/>
  <c r="L11" i="14"/>
  <c r="G12" i="14"/>
  <c r="I13" i="14"/>
  <c r="K14" i="14"/>
  <c r="M16" i="14"/>
  <c r="E19" i="14"/>
  <c r="M20" i="14"/>
  <c r="E23" i="14"/>
  <c r="G24" i="14"/>
  <c r="M24" i="14"/>
  <c r="I25" i="14"/>
  <c r="K26" i="14"/>
  <c r="E27" i="14"/>
  <c r="L27" i="14"/>
  <c r="E2" i="14"/>
  <c r="L2" i="14"/>
  <c r="G3" i="14"/>
  <c r="M3" i="14"/>
  <c r="I4" i="14"/>
  <c r="K5" i="14"/>
  <c r="E6" i="14"/>
  <c r="L6" i="14"/>
  <c r="G7" i="14"/>
  <c r="M7" i="14"/>
  <c r="I8" i="14"/>
  <c r="K9" i="14"/>
  <c r="E10" i="14"/>
  <c r="L10" i="14"/>
  <c r="G11" i="14"/>
  <c r="M11" i="14"/>
  <c r="I12" i="14"/>
  <c r="K13" i="14"/>
  <c r="E14" i="14"/>
  <c r="L14" i="14"/>
  <c r="G15" i="14"/>
  <c r="I16" i="14"/>
  <c r="K17" i="14"/>
  <c r="E18" i="14"/>
  <c r="L18" i="14"/>
  <c r="G19" i="14"/>
  <c r="M19" i="14"/>
  <c r="I20" i="14"/>
  <c r="K21" i="14"/>
  <c r="E22" i="14"/>
  <c r="L22" i="14"/>
  <c r="G23" i="14"/>
  <c r="M23" i="14"/>
  <c r="I24" i="14"/>
  <c r="K25" i="14"/>
  <c r="E26" i="14"/>
  <c r="L26" i="14"/>
  <c r="G27" i="14"/>
  <c r="E3" i="13"/>
  <c r="G4" i="13"/>
  <c r="I5" i="13"/>
  <c r="K6" i="13"/>
  <c r="L7" i="13"/>
  <c r="M8" i="13"/>
  <c r="E11" i="13"/>
  <c r="G12" i="13"/>
  <c r="E15" i="13"/>
  <c r="G16" i="13"/>
  <c r="I17" i="13"/>
  <c r="K18" i="13"/>
  <c r="L19" i="13"/>
  <c r="M20" i="13"/>
  <c r="I21" i="13"/>
  <c r="K22" i="13"/>
  <c r="M24" i="13"/>
  <c r="I25" i="13"/>
  <c r="K26" i="13"/>
  <c r="G2" i="13"/>
  <c r="M2" i="13"/>
  <c r="I3" i="13"/>
  <c r="K4" i="13"/>
  <c r="E5" i="13"/>
  <c r="L5" i="13"/>
  <c r="G6" i="13"/>
  <c r="M6" i="13"/>
  <c r="I7" i="13"/>
  <c r="K8" i="13"/>
  <c r="E9" i="13"/>
  <c r="L9" i="13"/>
  <c r="G10" i="13"/>
  <c r="M10" i="13"/>
  <c r="I11" i="13"/>
  <c r="K12" i="13"/>
  <c r="E13" i="13"/>
  <c r="L13" i="13"/>
  <c r="G14" i="13"/>
  <c r="M14" i="13"/>
  <c r="I15" i="13"/>
  <c r="K16" i="13"/>
  <c r="E17" i="13"/>
  <c r="L17" i="13"/>
  <c r="G18" i="13"/>
  <c r="M18" i="13"/>
  <c r="I19" i="13"/>
  <c r="K20" i="13"/>
  <c r="E21" i="13"/>
  <c r="L21" i="13"/>
  <c r="G22" i="13"/>
  <c r="M22" i="13"/>
  <c r="I23" i="13"/>
  <c r="K24" i="13"/>
  <c r="E25" i="13"/>
  <c r="L25" i="13"/>
  <c r="G26" i="13"/>
  <c r="M26" i="13"/>
  <c r="I27" i="13"/>
  <c r="K2" i="13"/>
  <c r="L3" i="13"/>
  <c r="M4" i="13"/>
  <c r="E7" i="13"/>
  <c r="G8" i="13"/>
  <c r="I9" i="13"/>
  <c r="K10" i="13"/>
  <c r="L11" i="13"/>
  <c r="M12" i="13"/>
  <c r="I13" i="13"/>
  <c r="K14" i="13"/>
  <c r="L15" i="13"/>
  <c r="M16" i="13"/>
  <c r="E19" i="13"/>
  <c r="G20" i="13"/>
  <c r="E23" i="13"/>
  <c r="G24" i="13"/>
  <c r="E27" i="13"/>
  <c r="L27" i="13"/>
  <c r="E2" i="13"/>
  <c r="L2" i="13"/>
  <c r="G3" i="13"/>
  <c r="M3" i="13"/>
  <c r="I4" i="13"/>
  <c r="K5" i="13"/>
  <c r="E6" i="13"/>
  <c r="L6" i="13"/>
  <c r="G7" i="13"/>
  <c r="M7" i="13"/>
  <c r="I8" i="13"/>
  <c r="K9" i="13"/>
  <c r="E10" i="13"/>
  <c r="L10" i="13"/>
  <c r="G11" i="13"/>
  <c r="M11" i="13"/>
  <c r="I12" i="13"/>
  <c r="K13" i="13"/>
  <c r="E14" i="13"/>
  <c r="L14" i="13"/>
  <c r="G15" i="13"/>
  <c r="M15" i="13"/>
  <c r="I16" i="13"/>
  <c r="K17" i="13"/>
  <c r="E18" i="13"/>
  <c r="L18" i="13"/>
  <c r="G19" i="13"/>
  <c r="M19" i="13"/>
  <c r="I20" i="13"/>
  <c r="K21" i="13"/>
  <c r="E22" i="13"/>
  <c r="L22" i="13"/>
  <c r="G23" i="13"/>
  <c r="I24" i="13"/>
  <c r="K25" i="13"/>
  <c r="E26" i="13"/>
  <c r="L26" i="13"/>
  <c r="G27" i="13"/>
  <c r="M16" i="12"/>
  <c r="K3" i="12"/>
  <c r="K7" i="12"/>
  <c r="K11" i="12"/>
  <c r="K15" i="12"/>
  <c r="K23" i="12"/>
  <c r="M25" i="12"/>
  <c r="I26" i="12"/>
  <c r="M27" i="12"/>
  <c r="K27" i="12"/>
  <c r="M2" i="12"/>
  <c r="E3" i="12"/>
  <c r="L3" i="12"/>
  <c r="G4" i="12"/>
  <c r="M4" i="12"/>
  <c r="I5" i="12"/>
  <c r="M6" i="12"/>
  <c r="K6" i="12"/>
  <c r="E7" i="12"/>
  <c r="G8" i="12"/>
  <c r="M8" i="12"/>
  <c r="I9" i="12"/>
  <c r="M10" i="12"/>
  <c r="K10" i="12"/>
  <c r="E11" i="12"/>
  <c r="L11" i="12"/>
  <c r="G12" i="12"/>
  <c r="M12" i="12"/>
  <c r="I13" i="12"/>
  <c r="M14" i="12"/>
  <c r="E15" i="12"/>
  <c r="L15" i="12"/>
  <c r="G16" i="12"/>
  <c r="I17" i="12"/>
  <c r="M18" i="12"/>
  <c r="E19" i="12"/>
  <c r="L19" i="12"/>
  <c r="G20" i="12"/>
  <c r="M20" i="12"/>
  <c r="I21" i="12"/>
  <c r="M22" i="12"/>
  <c r="K22" i="12"/>
  <c r="E23" i="12"/>
  <c r="G24" i="12"/>
  <c r="M24" i="12"/>
  <c r="I25" i="12"/>
  <c r="M26" i="12"/>
  <c r="K26" i="12"/>
  <c r="E27" i="12"/>
  <c r="L27" i="12"/>
  <c r="K19" i="12"/>
  <c r="E2" i="12"/>
  <c r="L2" i="12"/>
  <c r="G3" i="12"/>
  <c r="I4" i="12"/>
  <c r="E6" i="12"/>
  <c r="L6" i="12"/>
  <c r="G7" i="12"/>
  <c r="I8" i="12"/>
  <c r="K9" i="12"/>
  <c r="E10" i="12"/>
  <c r="L10" i="12"/>
  <c r="G11" i="12"/>
  <c r="M11" i="12"/>
  <c r="I12" i="12"/>
  <c r="K13" i="12"/>
  <c r="E14" i="12"/>
  <c r="G15" i="12"/>
  <c r="M15" i="12"/>
  <c r="I16" i="12"/>
  <c r="K17" i="12"/>
  <c r="E18" i="12"/>
  <c r="L18" i="12"/>
  <c r="G19" i="12"/>
  <c r="M19" i="12"/>
  <c r="I20" i="12"/>
  <c r="E22" i="12"/>
  <c r="L22" i="12"/>
  <c r="G23" i="12"/>
  <c r="I24" i="12"/>
  <c r="K25" i="12"/>
  <c r="E26" i="12"/>
  <c r="L26" i="12"/>
  <c r="G27" i="12"/>
  <c r="K12" i="11"/>
  <c r="K24" i="11"/>
  <c r="K3" i="11"/>
  <c r="K7" i="11"/>
  <c r="K2" i="11"/>
  <c r="E3" i="11"/>
  <c r="L3" i="11"/>
  <c r="G4" i="11"/>
  <c r="I5" i="11"/>
  <c r="M6" i="11"/>
  <c r="E7" i="11"/>
  <c r="G8" i="11"/>
  <c r="I9" i="11"/>
  <c r="M10" i="11"/>
  <c r="E11" i="11"/>
  <c r="G12" i="11"/>
  <c r="M12" i="11"/>
  <c r="I13" i="11"/>
  <c r="E15" i="11"/>
  <c r="G16" i="11"/>
  <c r="I17" i="11"/>
  <c r="M18" i="11"/>
  <c r="K18" i="11"/>
  <c r="E19" i="11"/>
  <c r="G20" i="11"/>
  <c r="I21" i="11"/>
  <c r="M22" i="11"/>
  <c r="K22" i="11"/>
  <c r="E23" i="11"/>
  <c r="L23" i="11"/>
  <c r="G24" i="11"/>
  <c r="I25" i="11"/>
  <c r="M26" i="11"/>
  <c r="E27" i="11"/>
  <c r="E2" i="11"/>
  <c r="G3" i="11"/>
  <c r="M3" i="11"/>
  <c r="I4" i="11"/>
  <c r="E6" i="11"/>
  <c r="L6" i="11"/>
  <c r="G7" i="11"/>
  <c r="I8" i="11"/>
  <c r="E10" i="11"/>
  <c r="G11" i="11"/>
  <c r="I12" i="11"/>
  <c r="E14" i="11"/>
  <c r="G15" i="11"/>
  <c r="I16" i="11"/>
  <c r="E18" i="11"/>
  <c r="L18" i="11"/>
  <c r="G19" i="11"/>
  <c r="I20" i="11"/>
  <c r="E22" i="11"/>
  <c r="L22" i="11"/>
  <c r="G23" i="11"/>
  <c r="I24" i="11"/>
  <c r="E26" i="11"/>
  <c r="L26" i="11"/>
  <c r="G27" i="11"/>
  <c r="K25" i="10"/>
  <c r="L25" i="10"/>
  <c r="M25" i="10"/>
  <c r="K4" i="10"/>
  <c r="L4" i="10"/>
  <c r="L20" i="10"/>
  <c r="M20" i="10"/>
  <c r="E3" i="9"/>
  <c r="G4" i="9"/>
  <c r="I5" i="9"/>
  <c r="M6" i="9"/>
  <c r="E7" i="9"/>
  <c r="G8" i="9"/>
  <c r="I9" i="9"/>
  <c r="E11" i="9"/>
  <c r="G12" i="9"/>
  <c r="I13" i="9"/>
  <c r="M14" i="9"/>
  <c r="E15" i="9"/>
  <c r="G16" i="9"/>
  <c r="I17" i="9"/>
  <c r="K18" i="9"/>
  <c r="E19" i="9"/>
  <c r="G20" i="9"/>
  <c r="I21" i="9"/>
  <c r="M22" i="9"/>
  <c r="K22" i="9"/>
  <c r="E23" i="9"/>
  <c r="G24" i="9"/>
  <c r="M24" i="9"/>
  <c r="I25" i="9"/>
  <c r="E27" i="9"/>
  <c r="L27" i="9"/>
  <c r="K3" i="9"/>
  <c r="E2" i="9"/>
  <c r="G3" i="9"/>
  <c r="M3" i="9"/>
  <c r="I4" i="9"/>
  <c r="K5" i="9"/>
  <c r="E6" i="9"/>
  <c r="L6" i="9"/>
  <c r="G7" i="9"/>
  <c r="M7" i="9"/>
  <c r="I8" i="9"/>
  <c r="E10" i="9"/>
  <c r="G11" i="9"/>
  <c r="I12" i="9"/>
  <c r="E14" i="9"/>
  <c r="L14" i="9"/>
  <c r="G15" i="9"/>
  <c r="I16" i="9"/>
  <c r="E18" i="9"/>
  <c r="G19" i="9"/>
  <c r="I20" i="9"/>
  <c r="E22" i="9"/>
  <c r="L22" i="9"/>
  <c r="G23" i="9"/>
  <c r="I24" i="9"/>
  <c r="E26" i="9"/>
  <c r="G27" i="9"/>
  <c r="E3" i="8"/>
  <c r="G4" i="8"/>
  <c r="I5" i="8"/>
  <c r="K6" i="8"/>
  <c r="M8" i="8"/>
  <c r="I9" i="8"/>
  <c r="E15" i="8"/>
  <c r="G16" i="8"/>
  <c r="E19" i="8"/>
  <c r="G20" i="8"/>
  <c r="I21" i="8"/>
  <c r="G2" i="8"/>
  <c r="I3" i="8"/>
  <c r="E5" i="8"/>
  <c r="L5" i="8"/>
  <c r="G6" i="8"/>
  <c r="M6" i="8"/>
  <c r="I7" i="8"/>
  <c r="E9" i="8"/>
  <c r="G10" i="8"/>
  <c r="I11" i="8"/>
  <c r="E13" i="8"/>
  <c r="G14" i="8"/>
  <c r="M14" i="8"/>
  <c r="I15" i="8"/>
  <c r="E17" i="8"/>
  <c r="G18" i="8"/>
  <c r="M18" i="8"/>
  <c r="I19" i="8"/>
  <c r="E21" i="8"/>
  <c r="G22" i="8"/>
  <c r="M22" i="8"/>
  <c r="I23" i="8"/>
  <c r="E25" i="8"/>
  <c r="G26" i="8"/>
  <c r="I27" i="8"/>
  <c r="I26" i="8"/>
  <c r="L3" i="8"/>
  <c r="E7" i="8"/>
  <c r="G8" i="8"/>
  <c r="E11" i="8"/>
  <c r="G12" i="8"/>
  <c r="I13" i="8"/>
  <c r="K14" i="8"/>
  <c r="L15" i="8"/>
  <c r="I17" i="8"/>
  <c r="K18" i="8"/>
  <c r="E23" i="8"/>
  <c r="G24" i="8"/>
  <c r="I25" i="8"/>
  <c r="E27" i="8"/>
  <c r="E2" i="8"/>
  <c r="G3" i="8"/>
  <c r="M3" i="8"/>
  <c r="I4" i="8"/>
  <c r="E6" i="8"/>
  <c r="L6" i="8"/>
  <c r="G7" i="8"/>
  <c r="I8" i="8"/>
  <c r="E10" i="8"/>
  <c r="G11" i="8"/>
  <c r="I12" i="8"/>
  <c r="E14" i="8"/>
  <c r="L14" i="8"/>
  <c r="G15" i="8"/>
  <c r="I16" i="8"/>
  <c r="E18" i="8"/>
  <c r="L18" i="8"/>
  <c r="G19" i="8"/>
  <c r="I20" i="8"/>
  <c r="E22" i="8"/>
  <c r="G23" i="8"/>
  <c r="M23" i="8"/>
  <c r="I24" i="8"/>
  <c r="E26" i="8"/>
  <c r="G27" i="8"/>
  <c r="L25" i="7"/>
  <c r="M25" i="7"/>
  <c r="M27" i="7"/>
  <c r="K8" i="7"/>
  <c r="K12" i="7"/>
  <c r="L4" i="7"/>
  <c r="K7" i="7"/>
  <c r="L16" i="7"/>
  <c r="L20" i="7"/>
  <c r="K23" i="7"/>
  <c r="M2" i="7"/>
  <c r="K2" i="7"/>
  <c r="E3" i="7"/>
  <c r="G4" i="7"/>
  <c r="M4" i="7"/>
  <c r="I5" i="7"/>
  <c r="M6" i="7"/>
  <c r="K6" i="7"/>
  <c r="E7" i="7"/>
  <c r="L7" i="7"/>
  <c r="G8" i="7"/>
  <c r="M8" i="7"/>
  <c r="I9" i="7"/>
  <c r="M10" i="7"/>
  <c r="E11" i="7"/>
  <c r="L11" i="7"/>
  <c r="G12" i="7"/>
  <c r="M12" i="7"/>
  <c r="I13" i="7"/>
  <c r="M14" i="7"/>
  <c r="K14" i="7"/>
  <c r="E15" i="7"/>
  <c r="G16" i="7"/>
  <c r="M16" i="7"/>
  <c r="I17" i="7"/>
  <c r="M18" i="7"/>
  <c r="K18" i="7"/>
  <c r="E19" i="7"/>
  <c r="G20" i="7"/>
  <c r="M20" i="7"/>
  <c r="I21" i="7"/>
  <c r="M22" i="7"/>
  <c r="K22" i="7"/>
  <c r="E23" i="7"/>
  <c r="L23" i="7"/>
  <c r="G24" i="7"/>
  <c r="I25" i="7"/>
  <c r="M26" i="7"/>
  <c r="E27" i="7"/>
  <c r="K11" i="7"/>
  <c r="K27" i="7"/>
  <c r="E2" i="7"/>
  <c r="G3" i="7"/>
  <c r="M3" i="7"/>
  <c r="I4" i="7"/>
  <c r="K5" i="7"/>
  <c r="E6" i="7"/>
  <c r="L6" i="7"/>
  <c r="G7" i="7"/>
  <c r="M7" i="7"/>
  <c r="I8" i="7"/>
  <c r="K9" i="7"/>
  <c r="E10" i="7"/>
  <c r="G11" i="7"/>
  <c r="M11" i="7"/>
  <c r="I12" i="7"/>
  <c r="K13" i="7"/>
  <c r="E14" i="7"/>
  <c r="G15" i="7"/>
  <c r="I16" i="7"/>
  <c r="K17" i="7"/>
  <c r="E18" i="7"/>
  <c r="G19" i="7"/>
  <c r="M19" i="7"/>
  <c r="I20" i="7"/>
  <c r="K21" i="7"/>
  <c r="E22" i="7"/>
  <c r="L22" i="7"/>
  <c r="G23" i="7"/>
  <c r="M23" i="7"/>
  <c r="I24" i="7"/>
  <c r="K25" i="7"/>
  <c r="E26" i="7"/>
  <c r="G27" i="7"/>
  <c r="M25" i="6"/>
  <c r="L25" i="6"/>
  <c r="K8" i="6"/>
  <c r="K3" i="6"/>
  <c r="L12" i="6"/>
  <c r="L16" i="6"/>
  <c r="K19" i="6"/>
  <c r="L20" i="6"/>
  <c r="K23" i="6"/>
  <c r="M27" i="6"/>
  <c r="K27" i="6"/>
  <c r="M2" i="6"/>
  <c r="E3" i="6"/>
  <c r="L3" i="6"/>
  <c r="G4" i="6"/>
  <c r="M4" i="6"/>
  <c r="I5" i="6"/>
  <c r="M6" i="6"/>
  <c r="E7" i="6"/>
  <c r="L7" i="6"/>
  <c r="G8" i="6"/>
  <c r="M8" i="6"/>
  <c r="I9" i="6"/>
  <c r="M10" i="6"/>
  <c r="K10" i="6"/>
  <c r="E11" i="6"/>
  <c r="G12" i="6"/>
  <c r="M12" i="6"/>
  <c r="I13" i="6"/>
  <c r="M14" i="6"/>
  <c r="K14" i="6"/>
  <c r="E15" i="6"/>
  <c r="G16" i="6"/>
  <c r="M16" i="6"/>
  <c r="I17" i="6"/>
  <c r="M18" i="6"/>
  <c r="E19" i="6"/>
  <c r="L19" i="6"/>
  <c r="G20" i="6"/>
  <c r="M20" i="6"/>
  <c r="I21" i="6"/>
  <c r="M22" i="6"/>
  <c r="E23" i="6"/>
  <c r="L23" i="6"/>
  <c r="G24" i="6"/>
  <c r="M24" i="6"/>
  <c r="I25" i="6"/>
  <c r="M26" i="6"/>
  <c r="K26" i="6"/>
  <c r="E27" i="6"/>
  <c r="K4" i="6"/>
  <c r="K24" i="6"/>
  <c r="K7" i="6"/>
  <c r="K11" i="6"/>
  <c r="K15" i="6"/>
  <c r="E2" i="6"/>
  <c r="L2" i="6"/>
  <c r="G3" i="6"/>
  <c r="M3" i="6"/>
  <c r="I4" i="6"/>
  <c r="K5" i="6"/>
  <c r="E6" i="6"/>
  <c r="L6" i="6"/>
  <c r="G7" i="6"/>
  <c r="I8" i="6"/>
  <c r="E10" i="6"/>
  <c r="L10" i="6"/>
  <c r="G11" i="6"/>
  <c r="M11" i="6"/>
  <c r="I12" i="6"/>
  <c r="K13" i="6"/>
  <c r="E14" i="6"/>
  <c r="L14" i="6"/>
  <c r="G15" i="6"/>
  <c r="M15" i="6"/>
  <c r="I16" i="6"/>
  <c r="K17" i="6"/>
  <c r="E18" i="6"/>
  <c r="L18" i="6"/>
  <c r="G19" i="6"/>
  <c r="I20" i="6"/>
  <c r="K21" i="6"/>
  <c r="E22" i="6"/>
  <c r="L22" i="6"/>
  <c r="G23" i="6"/>
  <c r="M23" i="6"/>
  <c r="I24" i="6"/>
  <c r="K25" i="6"/>
  <c r="E26" i="6"/>
  <c r="G27" i="6"/>
  <c r="K16" i="5"/>
  <c r="M2" i="5"/>
  <c r="E3" i="5"/>
  <c r="L3" i="5"/>
  <c r="G4" i="5"/>
  <c r="M4" i="5"/>
  <c r="I5" i="5"/>
  <c r="E7" i="5"/>
  <c r="G8" i="5"/>
  <c r="I9" i="5"/>
  <c r="E11" i="5"/>
  <c r="G12" i="5"/>
  <c r="I13" i="5"/>
  <c r="M14" i="5"/>
  <c r="E15" i="5"/>
  <c r="G16" i="5"/>
  <c r="I17" i="5"/>
  <c r="M18" i="5"/>
  <c r="K18" i="5"/>
  <c r="E19" i="5"/>
  <c r="G20" i="5"/>
  <c r="I21" i="5"/>
  <c r="E23" i="5"/>
  <c r="G24" i="5"/>
  <c r="M24" i="5"/>
  <c r="I25" i="5"/>
  <c r="E27" i="5"/>
  <c r="K4" i="5"/>
  <c r="K3" i="5"/>
  <c r="E2" i="5"/>
  <c r="G3" i="5"/>
  <c r="M3" i="5"/>
  <c r="I4" i="5"/>
  <c r="E6" i="5"/>
  <c r="L6" i="5"/>
  <c r="G7" i="5"/>
  <c r="I8" i="5"/>
  <c r="E10" i="5"/>
  <c r="G11" i="5"/>
  <c r="I12" i="5"/>
  <c r="E14" i="5"/>
  <c r="G15" i="5"/>
  <c r="I16" i="5"/>
  <c r="E18" i="5"/>
  <c r="L18" i="5"/>
  <c r="G19" i="5"/>
  <c r="I20" i="5"/>
  <c r="E22" i="5"/>
  <c r="G23" i="5"/>
  <c r="I24" i="5"/>
  <c r="E26" i="5"/>
  <c r="G27" i="5"/>
  <c r="M25" i="4"/>
  <c r="I26" i="4"/>
  <c r="K27" i="4"/>
  <c r="K2" i="4"/>
  <c r="L3" i="4"/>
  <c r="I5" i="4"/>
  <c r="K6" i="4"/>
  <c r="M8" i="4"/>
  <c r="E11" i="4"/>
  <c r="G12" i="4"/>
  <c r="I13" i="4"/>
  <c r="K14" i="4"/>
  <c r="L15" i="4"/>
  <c r="M16" i="4"/>
  <c r="E19" i="4"/>
  <c r="G20" i="4"/>
  <c r="M20" i="4"/>
  <c r="I21" i="4"/>
  <c r="K22" i="4"/>
  <c r="E23" i="4"/>
  <c r="G24" i="4"/>
  <c r="M24" i="4"/>
  <c r="I25" i="4"/>
  <c r="K26" i="4"/>
  <c r="E27" i="4"/>
  <c r="L27" i="4"/>
  <c r="G2" i="4"/>
  <c r="M2" i="4"/>
  <c r="I3" i="4"/>
  <c r="K4" i="4"/>
  <c r="E5" i="4"/>
  <c r="L5" i="4"/>
  <c r="G6" i="4"/>
  <c r="M6" i="4"/>
  <c r="I7" i="4"/>
  <c r="K8" i="4"/>
  <c r="E9" i="4"/>
  <c r="L9" i="4"/>
  <c r="G10" i="4"/>
  <c r="M10" i="4"/>
  <c r="I11" i="4"/>
  <c r="K12" i="4"/>
  <c r="E13" i="4"/>
  <c r="L13" i="4"/>
  <c r="G14" i="4"/>
  <c r="M14" i="4"/>
  <c r="I15" i="4"/>
  <c r="K16" i="4"/>
  <c r="E17" i="4"/>
  <c r="L17" i="4"/>
  <c r="G18" i="4"/>
  <c r="M18" i="4"/>
  <c r="I19" i="4"/>
  <c r="K20" i="4"/>
  <c r="E21" i="4"/>
  <c r="L21" i="4"/>
  <c r="G22" i="4"/>
  <c r="M22" i="4"/>
  <c r="I23" i="4"/>
  <c r="K24" i="4"/>
  <c r="E25" i="4"/>
  <c r="L25" i="4"/>
  <c r="G26" i="4"/>
  <c r="M26" i="4"/>
  <c r="I27" i="4"/>
  <c r="E3" i="4"/>
  <c r="G4" i="4"/>
  <c r="M4" i="4"/>
  <c r="E7" i="4"/>
  <c r="G8" i="4"/>
  <c r="I9" i="4"/>
  <c r="K10" i="4"/>
  <c r="L11" i="4"/>
  <c r="M12" i="4"/>
  <c r="E15" i="4"/>
  <c r="G16" i="4"/>
  <c r="I17" i="4"/>
  <c r="K18" i="4"/>
  <c r="L19" i="4"/>
  <c r="L23" i="4"/>
  <c r="E2" i="4"/>
  <c r="L2" i="4"/>
  <c r="G3" i="4"/>
  <c r="M3" i="4"/>
  <c r="I4" i="4"/>
  <c r="K5" i="4"/>
  <c r="E6" i="4"/>
  <c r="L6" i="4"/>
  <c r="G7" i="4"/>
  <c r="I8" i="4"/>
  <c r="K9" i="4"/>
  <c r="E10" i="4"/>
  <c r="L10" i="4"/>
  <c r="G11" i="4"/>
  <c r="I12" i="4"/>
  <c r="K13" i="4"/>
  <c r="E14" i="4"/>
  <c r="L14" i="4"/>
  <c r="G15" i="4"/>
  <c r="M15" i="4"/>
  <c r="I16" i="4"/>
  <c r="K17" i="4"/>
  <c r="E18" i="4"/>
  <c r="L18" i="4"/>
  <c r="G19" i="4"/>
  <c r="M19" i="4"/>
  <c r="I20" i="4"/>
  <c r="K21" i="4"/>
  <c r="E22" i="4"/>
  <c r="L22" i="4"/>
  <c r="G23" i="4"/>
  <c r="I24" i="4"/>
  <c r="K25" i="4"/>
  <c r="E26" i="4"/>
  <c r="L26" i="4"/>
  <c r="G27" i="4"/>
  <c r="M25" i="3"/>
  <c r="L25" i="3"/>
  <c r="K4" i="3"/>
  <c r="K8" i="3"/>
  <c r="K7" i="3"/>
  <c r="K11" i="3"/>
  <c r="L16" i="3"/>
  <c r="K19" i="3"/>
  <c r="L24" i="3"/>
  <c r="M27" i="3"/>
  <c r="M2" i="3"/>
  <c r="K2" i="3"/>
  <c r="E3" i="3"/>
  <c r="G4" i="3"/>
  <c r="M4" i="3"/>
  <c r="I5" i="3"/>
  <c r="M6" i="3"/>
  <c r="K6" i="3"/>
  <c r="E7" i="3"/>
  <c r="L7" i="3"/>
  <c r="G8" i="3"/>
  <c r="M8" i="3"/>
  <c r="I9" i="3"/>
  <c r="M10" i="3"/>
  <c r="E11" i="3"/>
  <c r="G12" i="3"/>
  <c r="M12" i="3"/>
  <c r="I13" i="3"/>
  <c r="M14" i="3"/>
  <c r="K14" i="3"/>
  <c r="E15" i="3"/>
  <c r="G16" i="3"/>
  <c r="M16" i="3"/>
  <c r="I17" i="3"/>
  <c r="M18" i="3"/>
  <c r="K18" i="3"/>
  <c r="E19" i="3"/>
  <c r="G20" i="3"/>
  <c r="M20" i="3"/>
  <c r="I21" i="3"/>
  <c r="M22" i="3"/>
  <c r="K22" i="3"/>
  <c r="E23" i="3"/>
  <c r="G24" i="3"/>
  <c r="M24" i="3"/>
  <c r="I25" i="3"/>
  <c r="M26" i="3"/>
  <c r="E27" i="3"/>
  <c r="K12" i="3"/>
  <c r="K20" i="3"/>
  <c r="K3" i="3"/>
  <c r="K15" i="3"/>
  <c r="K23" i="3"/>
  <c r="E2" i="3"/>
  <c r="L2" i="3"/>
  <c r="G3" i="3"/>
  <c r="M3" i="3"/>
  <c r="I4" i="3"/>
  <c r="K5" i="3"/>
  <c r="E6" i="3"/>
  <c r="L6" i="3"/>
  <c r="G7" i="3"/>
  <c r="M7" i="3"/>
  <c r="I8" i="3"/>
  <c r="K9" i="3"/>
  <c r="E10" i="3"/>
  <c r="L10" i="3"/>
  <c r="G11" i="3"/>
  <c r="I12" i="3"/>
  <c r="E14" i="3"/>
  <c r="L14" i="3"/>
  <c r="G15" i="3"/>
  <c r="I16" i="3"/>
  <c r="K17" i="3"/>
  <c r="E18" i="3"/>
  <c r="L18" i="3"/>
  <c r="G19" i="3"/>
  <c r="M19" i="3"/>
  <c r="I20" i="3"/>
  <c r="K21" i="3"/>
  <c r="E22" i="3"/>
  <c r="L22" i="3"/>
  <c r="G23" i="3"/>
  <c r="I24" i="3"/>
  <c r="K25" i="3"/>
  <c r="E26" i="3"/>
  <c r="G27" i="3"/>
  <c r="M25" i="2"/>
  <c r="K16" i="2"/>
  <c r="K3" i="2"/>
  <c r="K7" i="2"/>
  <c r="K23" i="2"/>
  <c r="E3" i="2"/>
  <c r="L3" i="2"/>
  <c r="G4" i="2"/>
  <c r="I5" i="2"/>
  <c r="M6" i="2"/>
  <c r="E7" i="2"/>
  <c r="G8" i="2"/>
  <c r="I9" i="2"/>
  <c r="M10" i="2"/>
  <c r="K10" i="2"/>
  <c r="E11" i="2"/>
  <c r="G12" i="2"/>
  <c r="I13" i="2"/>
  <c r="E15" i="2"/>
  <c r="G16" i="2"/>
  <c r="M16" i="2"/>
  <c r="I17" i="2"/>
  <c r="M18" i="2"/>
  <c r="E19" i="2"/>
  <c r="L19" i="2"/>
  <c r="G20" i="2"/>
  <c r="I21" i="2"/>
  <c r="M22" i="2"/>
  <c r="E23" i="2"/>
  <c r="G24" i="2"/>
  <c r="I25" i="2"/>
  <c r="E27" i="2"/>
  <c r="L2" i="2"/>
  <c r="G3" i="2"/>
  <c r="M3" i="2"/>
  <c r="I4" i="2"/>
  <c r="K5" i="2"/>
  <c r="E6" i="2"/>
  <c r="G7" i="2"/>
  <c r="M7" i="2"/>
  <c r="I8" i="2"/>
  <c r="K9" i="2"/>
  <c r="E10" i="2"/>
  <c r="L10" i="2"/>
  <c r="G11" i="2"/>
  <c r="I12" i="2"/>
  <c r="E14" i="2"/>
  <c r="G15" i="2"/>
  <c r="I16" i="2"/>
  <c r="E18" i="2"/>
  <c r="L18" i="2"/>
  <c r="G19" i="2"/>
  <c r="I20" i="2"/>
  <c r="E22" i="2"/>
  <c r="G23" i="2"/>
  <c r="M23" i="2"/>
  <c r="I24" i="2"/>
  <c r="E26" i="2"/>
  <c r="G27" i="2"/>
  <c r="M15" i="14"/>
  <c r="L15" i="14"/>
  <c r="L23" i="13"/>
  <c r="M23" i="13"/>
  <c r="M28" i="13"/>
  <c r="L27" i="11"/>
  <c r="L16" i="11"/>
  <c r="M27" i="11"/>
  <c r="L11" i="11"/>
  <c r="L25" i="11"/>
  <c r="M11" i="11"/>
  <c r="M16" i="11"/>
  <c r="M4" i="11"/>
  <c r="M25" i="11"/>
  <c r="M20" i="11"/>
  <c r="K20" i="11"/>
  <c r="L4" i="11"/>
  <c r="M23" i="11"/>
  <c r="K8" i="11"/>
  <c r="M2" i="11"/>
  <c r="M24" i="11"/>
  <c r="M8" i="11"/>
  <c r="M12" i="10"/>
  <c r="L12" i="10"/>
  <c r="L8" i="10"/>
  <c r="M16" i="10"/>
  <c r="L16" i="10"/>
  <c r="K8" i="10"/>
  <c r="K25" i="9"/>
  <c r="M11" i="9"/>
  <c r="L18" i="9"/>
  <c r="M20" i="9"/>
  <c r="K11" i="9"/>
  <c r="K4" i="9"/>
  <c r="K16" i="9"/>
  <c r="M16" i="9"/>
  <c r="M10" i="9"/>
  <c r="L20" i="9"/>
  <c r="M25" i="9"/>
  <c r="K2" i="9"/>
  <c r="L2" i="9"/>
  <c r="M4" i="9"/>
  <c r="L26" i="9"/>
  <c r="M8" i="9"/>
  <c r="K23" i="9"/>
  <c r="L24" i="9"/>
  <c r="K8" i="9"/>
  <c r="K27" i="9"/>
  <c r="L12" i="9"/>
  <c r="K12" i="9"/>
  <c r="L23" i="9"/>
  <c r="M12" i="9"/>
  <c r="L7" i="9"/>
  <c r="K21" i="8"/>
  <c r="K20" i="8"/>
  <c r="L13" i="8"/>
  <c r="L9" i="8"/>
  <c r="K27" i="8"/>
  <c r="K26" i="8"/>
  <c r="M20" i="8"/>
  <c r="L26" i="8"/>
  <c r="M15" i="8"/>
  <c r="K9" i="8"/>
  <c r="M24" i="8"/>
  <c r="K24" i="8"/>
  <c r="L21" i="8"/>
  <c r="M11" i="8"/>
  <c r="M10" i="8"/>
  <c r="K8" i="8"/>
  <c r="L23" i="8"/>
  <c r="K16" i="8"/>
  <c r="L22" i="8"/>
  <c r="K13" i="8"/>
  <c r="L10" i="8"/>
  <c r="M7" i="8"/>
  <c r="K5" i="8"/>
  <c r="M4" i="8"/>
  <c r="K4" i="8"/>
  <c r="L11" i="8"/>
  <c r="L27" i="8"/>
  <c r="L19" i="8"/>
  <c r="K2" i="8"/>
  <c r="M12" i="8"/>
  <c r="M16" i="8"/>
  <c r="L7" i="8"/>
  <c r="L2" i="8"/>
  <c r="K25" i="8"/>
  <c r="M19" i="8"/>
  <c r="K17" i="8"/>
  <c r="L25" i="8"/>
  <c r="L17" i="8"/>
  <c r="K12" i="8"/>
  <c r="M15" i="7"/>
  <c r="L27" i="5"/>
  <c r="K11" i="5"/>
  <c r="L25" i="5"/>
  <c r="M27" i="5"/>
  <c r="M8" i="5"/>
  <c r="K8" i="5"/>
  <c r="M25" i="5"/>
  <c r="K24" i="5"/>
  <c r="M12" i="5"/>
  <c r="M22" i="5"/>
  <c r="M23" i="5"/>
  <c r="K23" i="5"/>
  <c r="M20" i="5"/>
  <c r="K20" i="5"/>
  <c r="K12" i="5"/>
  <c r="K7" i="5"/>
  <c r="M16" i="5"/>
  <c r="L2" i="5"/>
  <c r="M11" i="4"/>
  <c r="M23" i="4"/>
  <c r="M7" i="4"/>
  <c r="M28" i="4"/>
  <c r="L7" i="4"/>
  <c r="L26" i="2"/>
  <c r="L14" i="2"/>
  <c r="K8" i="2"/>
  <c r="K4" i="2"/>
  <c r="K26" i="2"/>
  <c r="K14" i="2"/>
  <c r="M8" i="2"/>
  <c r="M20" i="2"/>
  <c r="M4" i="2"/>
  <c r="K20" i="2"/>
  <c r="K19" i="2"/>
  <c r="K12" i="2"/>
  <c r="M12" i="2"/>
  <c r="K25" i="2"/>
  <c r="L28" i="15"/>
  <c r="M28" i="15"/>
  <c r="K28" i="15"/>
  <c r="M28" i="14"/>
  <c r="L28" i="14"/>
  <c r="K28" i="14"/>
  <c r="L28" i="13"/>
  <c r="K28" i="13"/>
  <c r="M5" i="12"/>
  <c r="L5" i="12"/>
  <c r="M9" i="12"/>
  <c r="L9" i="12"/>
  <c r="L12" i="12"/>
  <c r="K12" i="12"/>
  <c r="M13" i="12"/>
  <c r="L13" i="12"/>
  <c r="M3" i="12"/>
  <c r="L23" i="12"/>
  <c r="K14" i="12"/>
  <c r="L7" i="12"/>
  <c r="L24" i="12"/>
  <c r="K24" i="12"/>
  <c r="L8" i="12"/>
  <c r="K8" i="12"/>
  <c r="M21" i="12"/>
  <c r="L21" i="12"/>
  <c r="L16" i="12"/>
  <c r="K16" i="12"/>
  <c r="M23" i="12"/>
  <c r="K21" i="12"/>
  <c r="M17" i="12"/>
  <c r="L17" i="12"/>
  <c r="M7" i="12"/>
  <c r="K5" i="12"/>
  <c r="K18" i="12"/>
  <c r="K2" i="12"/>
  <c r="L20" i="12"/>
  <c r="K20" i="12"/>
  <c r="L15" i="11"/>
  <c r="M19" i="11"/>
  <c r="M13" i="11"/>
  <c r="L13" i="11"/>
  <c r="L10" i="11"/>
  <c r="K26" i="11"/>
  <c r="L19" i="11"/>
  <c r="K10" i="11"/>
  <c r="M21" i="11"/>
  <c r="L21" i="11"/>
  <c r="L5" i="11"/>
  <c r="M5" i="11"/>
  <c r="M15" i="11"/>
  <c r="M9" i="11"/>
  <c r="L9" i="11"/>
  <c r="K21" i="11"/>
  <c r="L17" i="11"/>
  <c r="M17" i="11"/>
  <c r="L14" i="11"/>
  <c r="M7" i="11"/>
  <c r="K5" i="11"/>
  <c r="K14" i="11"/>
  <c r="L7" i="11"/>
  <c r="K17" i="10"/>
  <c r="L17" i="10"/>
  <c r="M17" i="10"/>
  <c r="K24" i="10"/>
  <c r="M24" i="10"/>
  <c r="L24" i="10"/>
  <c r="L18" i="10"/>
  <c r="M18" i="10"/>
  <c r="K18" i="10"/>
  <c r="L10" i="10"/>
  <c r="K10" i="10"/>
  <c r="M10" i="10"/>
  <c r="M23" i="10"/>
  <c r="L23" i="10"/>
  <c r="K23" i="10"/>
  <c r="K13" i="10"/>
  <c r="L13" i="10"/>
  <c r="M13" i="10"/>
  <c r="L26" i="10"/>
  <c r="M26" i="10"/>
  <c r="K26" i="10"/>
  <c r="L6" i="10"/>
  <c r="K6" i="10"/>
  <c r="M6" i="10"/>
  <c r="M15" i="10"/>
  <c r="L15" i="10"/>
  <c r="K15" i="10"/>
  <c r="K9" i="10"/>
  <c r="L9" i="10"/>
  <c r="M9" i="10"/>
  <c r="L22" i="10"/>
  <c r="M22" i="10"/>
  <c r="K22" i="10"/>
  <c r="L14" i="10"/>
  <c r="K14" i="10"/>
  <c r="M14" i="10"/>
  <c r="L2" i="10"/>
  <c r="M2" i="10"/>
  <c r="K2" i="10"/>
  <c r="M19" i="10"/>
  <c r="L19" i="10"/>
  <c r="K19" i="10"/>
  <c r="M11" i="10"/>
  <c r="L11" i="10"/>
  <c r="K11" i="10"/>
  <c r="M3" i="10"/>
  <c r="L3" i="10"/>
  <c r="K3" i="10"/>
  <c r="M7" i="10"/>
  <c r="L7" i="10"/>
  <c r="K7" i="10"/>
  <c r="K21" i="10"/>
  <c r="L21" i="10"/>
  <c r="M21" i="10"/>
  <c r="K5" i="10"/>
  <c r="L5" i="10"/>
  <c r="M5" i="10"/>
  <c r="M27" i="10"/>
  <c r="L27" i="10"/>
  <c r="K27" i="10"/>
  <c r="L17" i="9"/>
  <c r="M17" i="9"/>
  <c r="L5" i="9"/>
  <c r="M5" i="9"/>
  <c r="L15" i="9"/>
  <c r="M15" i="9"/>
  <c r="M9" i="9"/>
  <c r="L9" i="9"/>
  <c r="K26" i="9"/>
  <c r="L19" i="9"/>
  <c r="K10" i="9"/>
  <c r="L3" i="9"/>
  <c r="L21" i="9"/>
  <c r="M21" i="9"/>
  <c r="M19" i="9"/>
  <c r="K17" i="9"/>
  <c r="M13" i="9"/>
  <c r="L13" i="9"/>
  <c r="K14" i="9"/>
  <c r="L24" i="7"/>
  <c r="K24" i="7"/>
  <c r="M13" i="7"/>
  <c r="L13" i="7"/>
  <c r="L27" i="7"/>
  <c r="L21" i="7"/>
  <c r="M21" i="7"/>
  <c r="L18" i="7"/>
  <c r="M5" i="7"/>
  <c r="L5" i="7"/>
  <c r="L2" i="7"/>
  <c r="K26" i="7"/>
  <c r="K28" i="7"/>
  <c r="L19" i="7"/>
  <c r="K10" i="7"/>
  <c r="L3" i="7"/>
  <c r="M9" i="7"/>
  <c r="M28" i="7"/>
  <c r="L9" i="7"/>
  <c r="L10" i="7"/>
  <c r="L26" i="7"/>
  <c r="L17" i="7"/>
  <c r="M17" i="7"/>
  <c r="L14" i="7"/>
  <c r="M24" i="7"/>
  <c r="L15" i="7"/>
  <c r="M9" i="6"/>
  <c r="L9" i="6"/>
  <c r="M13" i="6"/>
  <c r="L13" i="6"/>
  <c r="L26" i="6"/>
  <c r="L17" i="6"/>
  <c r="M17" i="6"/>
  <c r="M7" i="6"/>
  <c r="L27" i="6"/>
  <c r="K18" i="6"/>
  <c r="L11" i="6"/>
  <c r="K2" i="6"/>
  <c r="M19" i="6"/>
  <c r="L21" i="6"/>
  <c r="M21" i="6"/>
  <c r="K9" i="6"/>
  <c r="M5" i="6"/>
  <c r="L5" i="6"/>
  <c r="K22" i="6"/>
  <c r="L15" i="6"/>
  <c r="K6" i="6"/>
  <c r="M15" i="5"/>
  <c r="M9" i="5"/>
  <c r="L9" i="5"/>
  <c r="L11" i="5"/>
  <c r="M19" i="5"/>
  <c r="L13" i="5"/>
  <c r="M13" i="5"/>
  <c r="L10" i="5"/>
  <c r="K22" i="5"/>
  <c r="L15" i="5"/>
  <c r="K6" i="5"/>
  <c r="M21" i="5"/>
  <c r="L21" i="5"/>
  <c r="M5" i="5"/>
  <c r="L5" i="5"/>
  <c r="L26" i="5"/>
  <c r="K21" i="5"/>
  <c r="M17" i="5"/>
  <c r="L17" i="5"/>
  <c r="L14" i="5"/>
  <c r="M7" i="5"/>
  <c r="K5" i="5"/>
  <c r="K26" i="5"/>
  <c r="L19" i="5"/>
  <c r="K10" i="5"/>
  <c r="K28" i="4"/>
  <c r="L28" i="4"/>
  <c r="M13" i="3"/>
  <c r="L13" i="3"/>
  <c r="L23" i="3"/>
  <c r="L26" i="3"/>
  <c r="L27" i="3"/>
  <c r="L11" i="3"/>
  <c r="M21" i="3"/>
  <c r="L21" i="3"/>
  <c r="M11" i="3"/>
  <c r="M15" i="3"/>
  <c r="K13" i="3"/>
  <c r="M9" i="3"/>
  <c r="L9" i="3"/>
  <c r="K26" i="3"/>
  <c r="L19" i="3"/>
  <c r="K10" i="3"/>
  <c r="L3" i="3"/>
  <c r="L28" i="3"/>
  <c r="K27" i="3"/>
  <c r="M23" i="3"/>
  <c r="L17" i="3"/>
  <c r="M17" i="3"/>
  <c r="M5" i="3"/>
  <c r="L5" i="3"/>
  <c r="L15" i="3"/>
  <c r="L24" i="2"/>
  <c r="K24" i="2"/>
  <c r="M11" i="2"/>
  <c r="M5" i="2"/>
  <c r="L5" i="2"/>
  <c r="M27" i="2"/>
  <c r="L22" i="2"/>
  <c r="M15" i="2"/>
  <c r="M9" i="2"/>
  <c r="L9" i="2"/>
  <c r="L6" i="2"/>
  <c r="L27" i="2"/>
  <c r="K18" i="2"/>
  <c r="L11" i="2"/>
  <c r="K2" i="2"/>
  <c r="M17" i="2"/>
  <c r="L17" i="2"/>
  <c r="M21" i="2"/>
  <c r="L21" i="2"/>
  <c r="K17" i="2"/>
  <c r="M13" i="2"/>
  <c r="L13" i="2"/>
  <c r="M24" i="2"/>
  <c r="K22" i="2"/>
  <c r="L15" i="2"/>
  <c r="K6" i="2"/>
  <c r="P28" i="13"/>
  <c r="M28" i="12"/>
  <c r="K28" i="12"/>
  <c r="L28" i="12"/>
  <c r="K28" i="11"/>
  <c r="L28" i="11"/>
  <c r="M28" i="11"/>
  <c r="K28" i="9"/>
  <c r="P28" i="9"/>
  <c r="M28" i="9"/>
  <c r="L28" i="9"/>
  <c r="L28" i="8"/>
  <c r="K28" i="8"/>
  <c r="M28" i="8"/>
  <c r="L28" i="6"/>
  <c r="M28" i="6"/>
  <c r="L28" i="5"/>
  <c r="K28" i="5"/>
  <c r="M28" i="5"/>
  <c r="M28" i="3"/>
  <c r="K28" i="3"/>
  <c r="M28" i="2"/>
  <c r="L28" i="2"/>
  <c r="P28" i="15"/>
  <c r="P28" i="14"/>
  <c r="P28" i="12"/>
  <c r="K28" i="10"/>
  <c r="M28" i="10"/>
  <c r="L28" i="10"/>
  <c r="L28" i="7"/>
  <c r="P28" i="7"/>
  <c r="K28" i="6"/>
  <c r="P28" i="6"/>
  <c r="P28" i="5"/>
  <c r="P28" i="4"/>
  <c r="P28" i="3"/>
  <c r="K28" i="2"/>
  <c r="P28" i="2"/>
  <c r="P28" i="11"/>
  <c r="P28" i="8"/>
  <c r="P28" i="10"/>
</calcChain>
</file>

<file path=xl/sharedStrings.xml><?xml version="1.0" encoding="utf-8"?>
<sst xmlns="http://schemas.openxmlformats.org/spreadsheetml/2006/main" count="951" uniqueCount="63">
  <si>
    <t>Number</t>
  </si>
  <si>
    <t>Frequency</t>
  </si>
  <si>
    <t>6M</t>
  </si>
  <si>
    <t>6W</t>
  </si>
  <si>
    <t>5M 1W</t>
  </si>
  <si>
    <t xml:space="preserve">A: </t>
  </si>
  <si>
    <t xml:space="preserve">B: </t>
  </si>
  <si>
    <t xml:space="preserve">C: </t>
  </si>
  <si>
    <t xml:space="preserve">D: </t>
  </si>
  <si>
    <t xml:space="preserve">E: </t>
  </si>
  <si>
    <t xml:space="preserve">F: </t>
  </si>
  <si>
    <t xml:space="preserve">G: </t>
  </si>
  <si>
    <t xml:space="preserve">H: </t>
  </si>
  <si>
    <t xml:space="preserve">I: </t>
  </si>
  <si>
    <t xml:space="preserve">J: </t>
  </si>
  <si>
    <t xml:space="preserve">K: </t>
  </si>
  <si>
    <t xml:space="preserve">L: </t>
  </si>
  <si>
    <t xml:space="preserve">M: </t>
  </si>
  <si>
    <t xml:space="preserve">N: </t>
  </si>
  <si>
    <t xml:space="preserve">O: </t>
  </si>
  <si>
    <t xml:space="preserve">P: </t>
  </si>
  <si>
    <t xml:space="preserve">Q: </t>
  </si>
  <si>
    <t xml:space="preserve">R: </t>
  </si>
  <si>
    <t xml:space="preserve">S: </t>
  </si>
  <si>
    <t xml:space="preserve">T: </t>
  </si>
  <si>
    <t xml:space="preserve">U: </t>
  </si>
  <si>
    <t xml:space="preserve">V: </t>
  </si>
  <si>
    <t xml:space="preserve">W: </t>
  </si>
  <si>
    <t xml:space="preserve">X: </t>
  </si>
  <si>
    <t xml:space="preserve">Y: </t>
  </si>
  <si>
    <t xml:space="preserve">Z: </t>
  </si>
  <si>
    <t>total words:</t>
  </si>
  <si>
    <t>Average</t>
  </si>
  <si>
    <t>Spanish</t>
  </si>
  <si>
    <t>English</t>
  </si>
  <si>
    <t>Portuguese</t>
  </si>
  <si>
    <t>Russian</t>
  </si>
  <si>
    <t>German</t>
  </si>
  <si>
    <t>French</t>
  </si>
  <si>
    <t>Turkish</t>
  </si>
  <si>
    <t>Italian</t>
  </si>
  <si>
    <t>Polish</t>
  </si>
  <si>
    <t>Ukrainian</t>
  </si>
  <si>
    <t>Romanian</t>
  </si>
  <si>
    <t>Greek</t>
  </si>
  <si>
    <t>Swedish</t>
  </si>
  <si>
    <t>total words</t>
  </si>
  <si>
    <t xml:space="preserve">German: </t>
  </si>
  <si>
    <t xml:space="preserve">French: </t>
  </si>
  <si>
    <t xml:space="preserve">Romanian: </t>
  </si>
  <si>
    <t xml:space="preserve">Greek: </t>
  </si>
  <si>
    <t xml:space="preserve">Swedish: </t>
  </si>
  <si>
    <t>Belarus</t>
  </si>
  <si>
    <t xml:space="preserve">Belorus: </t>
  </si>
  <si>
    <t>Uzbek</t>
  </si>
  <si>
    <t>Dutch</t>
  </si>
  <si>
    <t>Kurdish</t>
  </si>
  <si>
    <t>Serbian</t>
  </si>
  <si>
    <t>Croatian</t>
  </si>
  <si>
    <t>Hungarian</t>
  </si>
  <si>
    <t>Kazakh</t>
  </si>
  <si>
    <t>Czech</t>
  </si>
  <si>
    <t>Popularity from wiki(High to low in percentage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</si>
</sst>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6</a:t>
            </a:r>
            <a:r>
              <a:rPr lang="en-US" altLang="ja-JP" baseline="0"/>
              <a:t>M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Sheet1!$A$2:$A$22</c:f>
              <c:strCache>
                <c:ptCount val="21"/>
                <c:pt idx="0">
                  <c:v>Kurdish</c:v>
                </c:pt>
                <c:pt idx="1">
                  <c:v>English</c:v>
                </c:pt>
                <c:pt idx="2">
                  <c:v>Hungarian</c:v>
                </c:pt>
                <c:pt idx="3">
                  <c:v>Uzbek</c:v>
                </c:pt>
                <c:pt idx="4">
                  <c:v>Swedish</c:v>
                </c:pt>
                <c:pt idx="5">
                  <c:v>Turkish</c:v>
                </c:pt>
                <c:pt idx="6">
                  <c:v>Dutch</c:v>
                </c:pt>
                <c:pt idx="7">
                  <c:v>Romanian</c:v>
                </c:pt>
                <c:pt idx="8">
                  <c:v>Spanish</c:v>
                </c:pt>
                <c:pt idx="9">
                  <c:v>French</c:v>
                </c:pt>
                <c:pt idx="10">
                  <c:v>Belarus</c:v>
                </c:pt>
                <c:pt idx="11">
                  <c:v>Polish</c:v>
                </c:pt>
                <c:pt idx="12">
                  <c:v>Ukrainian</c:v>
                </c:pt>
                <c:pt idx="13">
                  <c:v>Italian</c:v>
                </c:pt>
                <c:pt idx="14">
                  <c:v>Portuguese</c:v>
                </c:pt>
                <c:pt idx="15">
                  <c:v>Czech</c:v>
                </c:pt>
                <c:pt idx="16">
                  <c:v>Greek</c:v>
                </c:pt>
                <c:pt idx="17">
                  <c:v>German</c:v>
                </c:pt>
                <c:pt idx="18">
                  <c:v>Kazakh</c:v>
                </c:pt>
                <c:pt idx="19">
                  <c:v>Russian</c:v>
                </c:pt>
                <c:pt idx="20">
                  <c:v>Serbian</c:v>
                </c:pt>
              </c:strCache>
            </c:strRef>
          </c:cat>
          <c:val>
            <c:numRef>
              <c:f>Sheet1!$B$2:$B$22</c:f>
              <c:numCache>
                <c:formatCode>General</c:formatCode>
                <c:ptCount val="21"/>
                <c:pt idx="0">
                  <c:v>85.853094974737914</c:v>
                </c:pt>
                <c:pt idx="1">
                  <c:v>93.56659604641095</c:v>
                </c:pt>
                <c:pt idx="2">
                  <c:v>117.10657582824395</c:v>
                </c:pt>
                <c:pt idx="3">
                  <c:v>117.64729971207315</c:v>
                </c:pt>
                <c:pt idx="4">
                  <c:v>118.0941139368999</c:v>
                </c:pt>
                <c:pt idx="5">
                  <c:v>119.77150652335149</c:v>
                </c:pt>
                <c:pt idx="6">
                  <c:v>135.52223095042586</c:v>
                </c:pt>
                <c:pt idx="7">
                  <c:v>171.58210996415315</c:v>
                </c:pt>
                <c:pt idx="8">
                  <c:v>175.63785019671229</c:v>
                </c:pt>
                <c:pt idx="9">
                  <c:v>184.61491282935998</c:v>
                </c:pt>
                <c:pt idx="10">
                  <c:v>187.53587411774754</c:v>
                </c:pt>
                <c:pt idx="11">
                  <c:v>189.50066083097994</c:v>
                </c:pt>
                <c:pt idx="12">
                  <c:v>197.11505746453125</c:v>
                </c:pt>
                <c:pt idx="13">
                  <c:v>203.36467465419346</c:v>
                </c:pt>
                <c:pt idx="14">
                  <c:v>224.13999402106771</c:v>
                </c:pt>
                <c:pt idx="15">
                  <c:v>234.81345306995755</c:v>
                </c:pt>
                <c:pt idx="16">
                  <c:v>241.67424105534968</c:v>
                </c:pt>
                <c:pt idx="17">
                  <c:v>261.83497751456116</c:v>
                </c:pt>
                <c:pt idx="18">
                  <c:v>265.14114695654706</c:v>
                </c:pt>
                <c:pt idx="19">
                  <c:v>370.93799893637834</c:v>
                </c:pt>
                <c:pt idx="20">
                  <c:v>651.86529500914833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5523712"/>
        <c:axId val="155222400"/>
      </c:barChart>
      <c:catAx>
        <c:axId val="155523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55222400"/>
        <c:crosses val="autoZero"/>
        <c:auto val="1"/>
        <c:lblAlgn val="ctr"/>
        <c:lblOffset val="100"/>
        <c:noMultiLvlLbl val="0"/>
      </c:catAx>
      <c:valAx>
        <c:axId val="155222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50"/>
                </a:pPr>
                <a:r>
                  <a:rPr lang="en-US" altLang="ja-JP" sz="1050"/>
                  <a:t>Chi-squared value</a:t>
                </a:r>
                <a:endParaRPr lang="ja-JP" altLang="en-US" sz="105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5523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6W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Sheet1!$D$2:$D$22</c:f>
              <c:strCache>
                <c:ptCount val="21"/>
                <c:pt idx="0">
                  <c:v>English</c:v>
                </c:pt>
                <c:pt idx="1">
                  <c:v>Kurdish</c:v>
                </c:pt>
                <c:pt idx="2">
                  <c:v>Dutch</c:v>
                </c:pt>
                <c:pt idx="3">
                  <c:v>Polish</c:v>
                </c:pt>
                <c:pt idx="4">
                  <c:v>German</c:v>
                </c:pt>
                <c:pt idx="5">
                  <c:v>Turkish</c:v>
                </c:pt>
                <c:pt idx="6">
                  <c:v>Ukrainian</c:v>
                </c:pt>
                <c:pt idx="7">
                  <c:v>Hungarian</c:v>
                </c:pt>
                <c:pt idx="8">
                  <c:v>Uzbek</c:v>
                </c:pt>
                <c:pt idx="9">
                  <c:v>Kazakh</c:v>
                </c:pt>
                <c:pt idx="10">
                  <c:v>Czech</c:v>
                </c:pt>
                <c:pt idx="11">
                  <c:v>Swedish</c:v>
                </c:pt>
                <c:pt idx="12">
                  <c:v>Belarus</c:v>
                </c:pt>
                <c:pt idx="13">
                  <c:v>Romanian</c:v>
                </c:pt>
                <c:pt idx="14">
                  <c:v>Russian</c:v>
                </c:pt>
                <c:pt idx="15">
                  <c:v>Portuguese</c:v>
                </c:pt>
                <c:pt idx="16">
                  <c:v>French</c:v>
                </c:pt>
                <c:pt idx="17">
                  <c:v>Spanish</c:v>
                </c:pt>
                <c:pt idx="18">
                  <c:v>Italian</c:v>
                </c:pt>
                <c:pt idx="19">
                  <c:v>Greek</c:v>
                </c:pt>
                <c:pt idx="20">
                  <c:v>Serbian</c:v>
                </c:pt>
              </c:strCache>
            </c:strRef>
          </c:cat>
          <c:val>
            <c:numRef>
              <c:f>Sheet1!$E$2:$E$22</c:f>
              <c:numCache>
                <c:formatCode>General</c:formatCode>
                <c:ptCount val="21"/>
                <c:pt idx="0">
                  <c:v>73.852646203150741</c:v>
                </c:pt>
                <c:pt idx="1">
                  <c:v>94.137491175552029</c:v>
                </c:pt>
                <c:pt idx="2">
                  <c:v>125.73275726621532</c:v>
                </c:pt>
                <c:pt idx="3">
                  <c:v>179.09649548413168</c:v>
                </c:pt>
                <c:pt idx="4">
                  <c:v>256.05043206001562</c:v>
                </c:pt>
                <c:pt idx="5">
                  <c:v>1203.9725554744002</c:v>
                </c:pt>
                <c:pt idx="6">
                  <c:v>1347.6832392827132</c:v>
                </c:pt>
                <c:pt idx="7">
                  <c:v>1348.1034410320058</c:v>
                </c:pt>
                <c:pt idx="8">
                  <c:v>1372.014432579206</c:v>
                </c:pt>
                <c:pt idx="9">
                  <c:v>1414.5657337334064</c:v>
                </c:pt>
                <c:pt idx="10">
                  <c:v>1425.5476302851478</c:v>
                </c:pt>
                <c:pt idx="11">
                  <c:v>1455.982869917761</c:v>
                </c:pt>
                <c:pt idx="12">
                  <c:v>1490.5544940520303</c:v>
                </c:pt>
                <c:pt idx="13">
                  <c:v>1614.4529233612827</c:v>
                </c:pt>
                <c:pt idx="14">
                  <c:v>1623.1542151525946</c:v>
                </c:pt>
                <c:pt idx="15">
                  <c:v>1647.754826556953</c:v>
                </c:pt>
                <c:pt idx="16">
                  <c:v>1659.7733543878016</c:v>
                </c:pt>
                <c:pt idx="17">
                  <c:v>1693.253552676051</c:v>
                </c:pt>
                <c:pt idx="18">
                  <c:v>1694.0464928360116</c:v>
                </c:pt>
                <c:pt idx="19">
                  <c:v>1762.0129708187369</c:v>
                </c:pt>
                <c:pt idx="20">
                  <c:v>1838.0078011516546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105536"/>
        <c:axId val="109107072"/>
      </c:barChart>
      <c:catAx>
        <c:axId val="109105536"/>
        <c:scaling>
          <c:orientation val="minMax"/>
        </c:scaling>
        <c:delete val="0"/>
        <c:axPos val="b"/>
        <c:majorTickMark val="out"/>
        <c:minorTickMark val="none"/>
        <c:tickLblPos val="nextTo"/>
        <c:crossAx val="109107072"/>
        <c:crosses val="autoZero"/>
        <c:auto val="1"/>
        <c:lblAlgn val="ctr"/>
        <c:lblOffset val="100"/>
        <c:noMultiLvlLbl val="0"/>
      </c:catAx>
      <c:valAx>
        <c:axId val="109107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Chi-squared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105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5M</a:t>
            </a:r>
            <a:r>
              <a:rPr lang="en-US" altLang="ja-JP" baseline="0"/>
              <a:t> 1W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Sheet1!$G$2:$G$22</c:f>
              <c:strCache>
                <c:ptCount val="21"/>
                <c:pt idx="0">
                  <c:v>English</c:v>
                </c:pt>
                <c:pt idx="1">
                  <c:v>Kurdish</c:v>
                </c:pt>
                <c:pt idx="2">
                  <c:v>Dutch</c:v>
                </c:pt>
                <c:pt idx="3">
                  <c:v>Turkish</c:v>
                </c:pt>
                <c:pt idx="4">
                  <c:v>Hungarian</c:v>
                </c:pt>
                <c:pt idx="5">
                  <c:v>Uzbek</c:v>
                </c:pt>
                <c:pt idx="6">
                  <c:v>Swedish</c:v>
                </c:pt>
                <c:pt idx="7">
                  <c:v>Polish</c:v>
                </c:pt>
                <c:pt idx="8">
                  <c:v>Romanian</c:v>
                </c:pt>
                <c:pt idx="9">
                  <c:v>Spanish</c:v>
                </c:pt>
                <c:pt idx="10">
                  <c:v>French</c:v>
                </c:pt>
                <c:pt idx="11">
                  <c:v>Belarus</c:v>
                </c:pt>
                <c:pt idx="12">
                  <c:v>Ukrainian</c:v>
                </c:pt>
                <c:pt idx="13">
                  <c:v>Italian</c:v>
                </c:pt>
                <c:pt idx="14">
                  <c:v>Portuguese</c:v>
                </c:pt>
                <c:pt idx="15">
                  <c:v>German</c:v>
                </c:pt>
                <c:pt idx="16">
                  <c:v>Czech</c:v>
                </c:pt>
                <c:pt idx="17">
                  <c:v>Greek</c:v>
                </c:pt>
                <c:pt idx="18">
                  <c:v>Kazakh</c:v>
                </c:pt>
                <c:pt idx="19">
                  <c:v>Russian</c:v>
                </c:pt>
                <c:pt idx="20">
                  <c:v>Serbian</c:v>
                </c:pt>
              </c:strCache>
            </c:strRef>
          </c:cat>
          <c:val>
            <c:numRef>
              <c:f>Sheet1!$H$2:$H$22</c:f>
              <c:numCache>
                <c:formatCode>General</c:formatCode>
                <c:ptCount val="21"/>
                <c:pt idx="0">
                  <c:v>80.803077237633516</c:v>
                </c:pt>
                <c:pt idx="1">
                  <c:v>83.174126182336281</c:v>
                </c:pt>
                <c:pt idx="2">
                  <c:v>127.5310028802504</c:v>
                </c:pt>
                <c:pt idx="3">
                  <c:v>146.96425127859624</c:v>
                </c:pt>
                <c:pt idx="4">
                  <c:v>148.92632504454488</c:v>
                </c:pt>
                <c:pt idx="5">
                  <c:v>149.78978222955567</c:v>
                </c:pt>
                <c:pt idx="6">
                  <c:v>150.30254695125399</c:v>
                </c:pt>
                <c:pt idx="7">
                  <c:v>184.16944844580416</c:v>
                </c:pt>
                <c:pt idx="8">
                  <c:v>204.50475749206385</c:v>
                </c:pt>
                <c:pt idx="9">
                  <c:v>207.99012292398501</c:v>
                </c:pt>
                <c:pt idx="10">
                  <c:v>213.53958815403533</c:v>
                </c:pt>
                <c:pt idx="11">
                  <c:v>219.31681606736419</c:v>
                </c:pt>
                <c:pt idx="12">
                  <c:v>224.8139211008949</c:v>
                </c:pt>
                <c:pt idx="13">
                  <c:v>232.94169485621367</c:v>
                </c:pt>
                <c:pt idx="14">
                  <c:v>252.99705143733564</c:v>
                </c:pt>
                <c:pt idx="15">
                  <c:v>254.32884115092475</c:v>
                </c:pt>
                <c:pt idx="16">
                  <c:v>263.64889610793222</c:v>
                </c:pt>
                <c:pt idx="17">
                  <c:v>278.04036807901099</c:v>
                </c:pt>
                <c:pt idx="18">
                  <c:v>293.39966968381981</c:v>
                </c:pt>
                <c:pt idx="19">
                  <c:v>396.05962055799984</c:v>
                </c:pt>
                <c:pt idx="20">
                  <c:v>675.66136380521709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401088"/>
        <c:axId val="155225088"/>
      </c:barChart>
      <c:catAx>
        <c:axId val="75401088"/>
        <c:scaling>
          <c:orientation val="minMax"/>
        </c:scaling>
        <c:delete val="0"/>
        <c:axPos val="b"/>
        <c:majorTickMark val="out"/>
        <c:minorTickMark val="none"/>
        <c:tickLblPos val="nextTo"/>
        <c:crossAx val="155225088"/>
        <c:crosses val="autoZero"/>
        <c:auto val="1"/>
        <c:lblAlgn val="ctr"/>
        <c:lblOffset val="100"/>
        <c:noMultiLvlLbl val="0"/>
      </c:catAx>
      <c:valAx>
        <c:axId val="15522508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500"/>
                </a:pPr>
                <a:r>
                  <a:rPr lang="en-US" sz="1050" b="1" i="0" baseline="0">
                    <a:effectLst/>
                  </a:rPr>
                  <a:t>Chi-squared value</a:t>
                </a:r>
                <a:endParaRPr lang="en-AU" sz="5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5401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Average</a:t>
            </a:r>
            <a:endParaRPr lang="ja-JP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Sheet1!$J$2:$J$22</c:f>
              <c:strCache>
                <c:ptCount val="21"/>
                <c:pt idx="0">
                  <c:v>English</c:v>
                </c:pt>
                <c:pt idx="1">
                  <c:v>Kurdish</c:v>
                </c:pt>
                <c:pt idx="2">
                  <c:v>Dutch</c:v>
                </c:pt>
                <c:pt idx="3">
                  <c:v>Polish</c:v>
                </c:pt>
                <c:pt idx="4">
                  <c:v>German</c:v>
                </c:pt>
                <c:pt idx="5">
                  <c:v>Turkish</c:v>
                </c:pt>
                <c:pt idx="6">
                  <c:v>Hungarian</c:v>
                </c:pt>
                <c:pt idx="7">
                  <c:v>Uzbek</c:v>
                </c:pt>
                <c:pt idx="8">
                  <c:v>Swedish</c:v>
                </c:pt>
                <c:pt idx="9">
                  <c:v>Ukrainian</c:v>
                </c:pt>
                <c:pt idx="10">
                  <c:v>Belarus</c:v>
                </c:pt>
                <c:pt idx="11">
                  <c:v>Czech</c:v>
                </c:pt>
                <c:pt idx="12">
                  <c:v>Kazakh</c:v>
                </c:pt>
                <c:pt idx="13">
                  <c:v>Romanian</c:v>
                </c:pt>
                <c:pt idx="14">
                  <c:v>French</c:v>
                </c:pt>
                <c:pt idx="15">
                  <c:v>Spanish</c:v>
                </c:pt>
                <c:pt idx="16">
                  <c:v>Portuguese</c:v>
                </c:pt>
                <c:pt idx="17">
                  <c:v>Italian</c:v>
                </c:pt>
                <c:pt idx="18">
                  <c:v>Greek</c:v>
                </c:pt>
                <c:pt idx="19">
                  <c:v>Russian</c:v>
                </c:pt>
                <c:pt idx="20">
                  <c:v>Serbian</c:v>
                </c:pt>
              </c:strCache>
            </c:strRef>
          </c:cat>
          <c:val>
            <c:numRef>
              <c:f>Sheet1!$K$2:$K$22</c:f>
              <c:numCache>
                <c:formatCode>General</c:formatCode>
                <c:ptCount val="21"/>
                <c:pt idx="0">
                  <c:v>82.740773162398412</c:v>
                </c:pt>
                <c:pt idx="1">
                  <c:v>87.72157077754207</c:v>
                </c:pt>
                <c:pt idx="2">
                  <c:v>129.59533036563053</c:v>
                </c:pt>
                <c:pt idx="3">
                  <c:v>184.25553492030528</c:v>
                </c:pt>
                <c:pt idx="4">
                  <c:v>257.40475024183382</c:v>
                </c:pt>
                <c:pt idx="5">
                  <c:v>490.23610442544935</c:v>
                </c:pt>
                <c:pt idx="6">
                  <c:v>538.04544730159819</c:v>
                </c:pt>
                <c:pt idx="7">
                  <c:v>546.48383817361162</c:v>
                </c:pt>
                <c:pt idx="8">
                  <c:v>574.79317693530504</c:v>
                </c:pt>
                <c:pt idx="9">
                  <c:v>589.87073928271309</c:v>
                </c:pt>
                <c:pt idx="10">
                  <c:v>632.46906141238071</c:v>
                </c:pt>
                <c:pt idx="11">
                  <c:v>641.33665982101252</c:v>
                </c:pt>
                <c:pt idx="12">
                  <c:v>657.70218345792443</c:v>
                </c:pt>
                <c:pt idx="13">
                  <c:v>663.51326360583323</c:v>
                </c:pt>
                <c:pt idx="14">
                  <c:v>685.97595179039899</c:v>
                </c:pt>
                <c:pt idx="15">
                  <c:v>692.29384193224939</c:v>
                </c:pt>
                <c:pt idx="16">
                  <c:v>708.2972906717855</c:v>
                </c:pt>
                <c:pt idx="17">
                  <c:v>710.11762078213962</c:v>
                </c:pt>
                <c:pt idx="18">
                  <c:v>760.57585998436582</c:v>
                </c:pt>
                <c:pt idx="19">
                  <c:v>796.71727821565764</c:v>
                </c:pt>
                <c:pt idx="20">
                  <c:v>1055.1781533220067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139008"/>
        <c:axId val="164144256"/>
      </c:barChart>
      <c:catAx>
        <c:axId val="164139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64144256"/>
        <c:crosses val="autoZero"/>
        <c:auto val="1"/>
        <c:lblAlgn val="ctr"/>
        <c:lblOffset val="100"/>
        <c:noMultiLvlLbl val="0"/>
      </c:catAx>
      <c:valAx>
        <c:axId val="164144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50" b="1" i="0" baseline="0">
                    <a:effectLst/>
                  </a:rPr>
                  <a:t>Chi-squared</a:t>
                </a:r>
                <a:r>
                  <a:rPr lang="en-US" sz="1800" b="1" i="0" baseline="0">
                    <a:effectLst/>
                  </a:rPr>
                  <a:t> </a:t>
                </a:r>
                <a:r>
                  <a:rPr lang="en-US" sz="1050" b="1" i="0" baseline="0">
                    <a:effectLst/>
                  </a:rPr>
                  <a:t>value</a:t>
                </a:r>
                <a:endParaRPr lang="en-AU" sz="105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64139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27</xdr:row>
      <xdr:rowOff>176212</xdr:rowOff>
    </xdr:from>
    <xdr:to>
      <xdr:col>8</xdr:col>
      <xdr:colOff>104775</xdr:colOff>
      <xdr:row>42</xdr:row>
      <xdr:rowOff>61912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276225</xdr:colOff>
      <xdr:row>27</xdr:row>
      <xdr:rowOff>80962</xdr:rowOff>
    </xdr:from>
    <xdr:to>
      <xdr:col>15</xdr:col>
      <xdr:colOff>304800</xdr:colOff>
      <xdr:row>41</xdr:row>
      <xdr:rowOff>157162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85725</xdr:colOff>
      <xdr:row>44</xdr:row>
      <xdr:rowOff>109537</xdr:rowOff>
    </xdr:from>
    <xdr:to>
      <xdr:col>8</xdr:col>
      <xdr:colOff>152400</xdr:colOff>
      <xdr:row>58</xdr:row>
      <xdr:rowOff>185737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257175</xdr:colOff>
      <xdr:row>44</xdr:row>
      <xdr:rowOff>147637</xdr:rowOff>
    </xdr:from>
    <xdr:to>
      <xdr:col>15</xdr:col>
      <xdr:colOff>285750</xdr:colOff>
      <xdr:row>59</xdr:row>
      <xdr:rowOff>33337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N12" sqref="N12"/>
    </sheetView>
  </sheetViews>
  <sheetFormatPr defaultRowHeight="15" x14ac:dyDescent="0.25"/>
  <cols>
    <col min="1" max="1" width="11.85546875" customWidth="1"/>
    <col min="4" max="4" width="11.140625" customWidth="1"/>
    <col min="7" max="7" width="10.7109375" customWidth="1"/>
    <col min="10" max="10" width="10.7109375" customWidth="1"/>
    <col min="13" max="13" width="20.85546875" customWidth="1"/>
  </cols>
  <sheetData>
    <row r="1" spans="1:16" x14ac:dyDescent="0.25">
      <c r="B1" t="s">
        <v>2</v>
      </c>
      <c r="E1" t="s">
        <v>3</v>
      </c>
      <c r="H1" t="s">
        <v>4</v>
      </c>
      <c r="K1" t="s">
        <v>32</v>
      </c>
      <c r="M1" s="2" t="s">
        <v>62</v>
      </c>
    </row>
    <row r="2" spans="1:16" x14ac:dyDescent="0.25">
      <c r="A2" t="s">
        <v>56</v>
      </c>
      <c r="B2">
        <f>Kurdish!K28</f>
        <v>85.853094974737914</v>
      </c>
      <c r="D2" t="s">
        <v>34</v>
      </c>
      <c r="E2">
        <f>English!L28</f>
        <v>73.852646203150741</v>
      </c>
      <c r="G2" t="s">
        <v>34</v>
      </c>
      <c r="H2">
        <f>English!M28</f>
        <v>80.803077237633516</v>
      </c>
      <c r="J2" t="s">
        <v>34</v>
      </c>
      <c r="K2">
        <f>English!P28</f>
        <v>82.740773162398412</v>
      </c>
      <c r="M2" s="2" t="s">
        <v>33</v>
      </c>
    </row>
    <row r="3" spans="1:16" x14ac:dyDescent="0.25">
      <c r="A3" t="s">
        <v>34</v>
      </c>
      <c r="B3">
        <f>English!K28</f>
        <v>93.56659604641095</v>
      </c>
      <c r="D3" t="s">
        <v>56</v>
      </c>
      <c r="E3">
        <f>Kurdish!L28</f>
        <v>94.137491175552029</v>
      </c>
      <c r="G3" t="s">
        <v>56</v>
      </c>
      <c r="H3">
        <f>Kurdish!M28</f>
        <v>83.174126182336281</v>
      </c>
      <c r="J3" t="s">
        <v>56</v>
      </c>
      <c r="K3">
        <f>Kurdish!P28</f>
        <v>87.72157077754207</v>
      </c>
      <c r="M3" s="2" t="s">
        <v>34</v>
      </c>
    </row>
    <row r="4" spans="1:16" x14ac:dyDescent="0.25">
      <c r="A4" t="s">
        <v>59</v>
      </c>
      <c r="B4">
        <f>Hungarian!K28</f>
        <v>117.10657582824395</v>
      </c>
      <c r="D4" t="s">
        <v>55</v>
      </c>
      <c r="E4">
        <f>Dutch!L28</f>
        <v>125.73275726621532</v>
      </c>
      <c r="G4" t="s">
        <v>55</v>
      </c>
      <c r="H4">
        <f>Dutch!M28</f>
        <v>127.5310028802504</v>
      </c>
      <c r="J4" t="s">
        <v>55</v>
      </c>
      <c r="K4">
        <f>Dutch!P28</f>
        <v>129.59533036563053</v>
      </c>
      <c r="M4" s="2" t="s">
        <v>35</v>
      </c>
    </row>
    <row r="5" spans="1:16" x14ac:dyDescent="0.25">
      <c r="A5" t="s">
        <v>54</v>
      </c>
      <c r="B5">
        <f>Uzbek!K28</f>
        <v>117.64729971207315</v>
      </c>
      <c r="D5" t="s">
        <v>41</v>
      </c>
      <c r="E5">
        <f>Polish!L28</f>
        <v>179.09649548413168</v>
      </c>
      <c r="G5" t="s">
        <v>39</v>
      </c>
      <c r="H5">
        <f>Turkish!M28</f>
        <v>146.96425127859624</v>
      </c>
      <c r="J5" t="s">
        <v>41</v>
      </c>
      <c r="K5">
        <f>Polish!P28</f>
        <v>184.25553492030528</v>
      </c>
      <c r="M5" s="2" t="s">
        <v>36</v>
      </c>
    </row>
    <row r="6" spans="1:16" x14ac:dyDescent="0.25">
      <c r="A6" t="s">
        <v>45</v>
      </c>
      <c r="B6">
        <f>Swedish!K28</f>
        <v>118.0941139368999</v>
      </c>
      <c r="D6" t="s">
        <v>37</v>
      </c>
      <c r="E6">
        <f>German!L28</f>
        <v>256.05043206001562</v>
      </c>
      <c r="G6" t="s">
        <v>59</v>
      </c>
      <c r="H6">
        <f>Hungarian!M28</f>
        <v>148.92632504454488</v>
      </c>
      <c r="J6" t="s">
        <v>37</v>
      </c>
      <c r="K6">
        <f>German!P28</f>
        <v>257.40475024183382</v>
      </c>
      <c r="M6" s="2" t="s">
        <v>37</v>
      </c>
    </row>
    <row r="7" spans="1:16" x14ac:dyDescent="0.25">
      <c r="A7" t="s">
        <v>39</v>
      </c>
      <c r="B7">
        <f>Turkish!K28</f>
        <v>119.77150652335149</v>
      </c>
      <c r="D7" t="s">
        <v>39</v>
      </c>
      <c r="E7">
        <f>Turkish!L28</f>
        <v>1203.9725554744002</v>
      </c>
      <c r="G7" t="s">
        <v>54</v>
      </c>
      <c r="H7">
        <f>Uzbek!M28</f>
        <v>149.78978222955567</v>
      </c>
      <c r="J7" t="s">
        <v>39</v>
      </c>
      <c r="K7">
        <f>Turkish!P28</f>
        <v>490.23610442544935</v>
      </c>
      <c r="M7" s="2" t="s">
        <v>38</v>
      </c>
    </row>
    <row r="8" spans="1:16" x14ac:dyDescent="0.25">
      <c r="A8" t="s">
        <v>55</v>
      </c>
      <c r="B8">
        <f>Dutch!K28</f>
        <v>135.52223095042586</v>
      </c>
      <c r="D8" t="s">
        <v>42</v>
      </c>
      <c r="E8">
        <f>Ukrainian!L28</f>
        <v>1347.6832392827132</v>
      </c>
      <c r="G8" t="s">
        <v>45</v>
      </c>
      <c r="H8">
        <f>Swedish!M28</f>
        <v>150.30254695125399</v>
      </c>
      <c r="J8" t="s">
        <v>59</v>
      </c>
      <c r="K8">
        <f>Hungarian!P28</f>
        <v>538.04544730159819</v>
      </c>
      <c r="M8" s="2" t="s">
        <v>39</v>
      </c>
    </row>
    <row r="9" spans="1:16" x14ac:dyDescent="0.25">
      <c r="A9" t="s">
        <v>43</v>
      </c>
      <c r="B9">
        <f>Romanian!K28</f>
        <v>171.58210996415315</v>
      </c>
      <c r="D9" t="s">
        <v>59</v>
      </c>
      <c r="E9">
        <f>Hungarian!L28</f>
        <v>1348.1034410320058</v>
      </c>
      <c r="G9" t="s">
        <v>41</v>
      </c>
      <c r="H9">
        <f>Polish!M28</f>
        <v>184.16944844580416</v>
      </c>
      <c r="J9" t="s">
        <v>54</v>
      </c>
      <c r="K9">
        <f>Uzbek!P28</f>
        <v>546.48383817361162</v>
      </c>
      <c r="M9" s="2" t="s">
        <v>40</v>
      </c>
    </row>
    <row r="10" spans="1:16" x14ac:dyDescent="0.25">
      <c r="A10" t="s">
        <v>33</v>
      </c>
      <c r="B10">
        <f>Spanish!K28</f>
        <v>175.63785019671229</v>
      </c>
      <c r="D10" t="s">
        <v>54</v>
      </c>
      <c r="E10">
        <f>Uzbek!L28</f>
        <v>1372.014432579206</v>
      </c>
      <c r="G10" t="s">
        <v>43</v>
      </c>
      <c r="H10">
        <f>Romanian!M28</f>
        <v>204.50475749206385</v>
      </c>
      <c r="J10" t="s">
        <v>45</v>
      </c>
      <c r="K10">
        <f>Swedish!P28</f>
        <v>574.79317693530504</v>
      </c>
      <c r="M10" s="2" t="s">
        <v>41</v>
      </c>
    </row>
    <row r="11" spans="1:16" x14ac:dyDescent="0.25">
      <c r="A11" t="s">
        <v>38</v>
      </c>
      <c r="B11">
        <f>French!K28</f>
        <v>184.61491282935998</v>
      </c>
      <c r="D11" t="s">
        <v>60</v>
      </c>
      <c r="E11">
        <f>Kazakh!L28</f>
        <v>1414.5657337334064</v>
      </c>
      <c r="G11" t="s">
        <v>33</v>
      </c>
      <c r="H11">
        <f>Spanish!M28</f>
        <v>207.99012292398501</v>
      </c>
      <c r="J11" t="s">
        <v>42</v>
      </c>
      <c r="K11">
        <f>Ukrainian!P28</f>
        <v>589.87073928271309</v>
      </c>
      <c r="M11" s="2" t="s">
        <v>42</v>
      </c>
    </row>
    <row r="12" spans="1:16" x14ac:dyDescent="0.25">
      <c r="A12" t="s">
        <v>52</v>
      </c>
      <c r="B12">
        <f>Belarus!K28</f>
        <v>187.53587411774754</v>
      </c>
      <c r="D12" t="s">
        <v>61</v>
      </c>
      <c r="E12">
        <f>Czech!L28</f>
        <v>1425.5476302851478</v>
      </c>
      <c r="G12" t="s">
        <v>38</v>
      </c>
      <c r="H12">
        <f>French!M28</f>
        <v>213.53958815403533</v>
      </c>
      <c r="J12" t="s">
        <v>52</v>
      </c>
      <c r="K12">
        <f>Belarus!P28</f>
        <v>632.46906141238071</v>
      </c>
      <c r="M12" s="2" t="s">
        <v>54</v>
      </c>
    </row>
    <row r="13" spans="1:16" x14ac:dyDescent="0.25">
      <c r="A13" t="s">
        <v>41</v>
      </c>
      <c r="B13">
        <f>Polish!K28</f>
        <v>189.50066083097994</v>
      </c>
      <c r="D13" t="s">
        <v>45</v>
      </c>
      <c r="E13">
        <f>Swedish!L28</f>
        <v>1455.982869917761</v>
      </c>
      <c r="G13" t="s">
        <v>52</v>
      </c>
      <c r="H13">
        <f>Belarus!M28</f>
        <v>219.31681606736419</v>
      </c>
      <c r="J13" t="s">
        <v>61</v>
      </c>
      <c r="K13">
        <f>Czech!P28</f>
        <v>641.33665982101252</v>
      </c>
      <c r="M13" s="2" t="s">
        <v>43</v>
      </c>
    </row>
    <row r="14" spans="1:16" x14ac:dyDescent="0.25">
      <c r="A14" t="s">
        <v>42</v>
      </c>
      <c r="B14">
        <f>Ukrainian!K28</f>
        <v>197.11505746453125</v>
      </c>
      <c r="D14" t="s">
        <v>52</v>
      </c>
      <c r="E14">
        <f>Belarus!L28</f>
        <v>1490.5544940520303</v>
      </c>
      <c r="G14" t="s">
        <v>42</v>
      </c>
      <c r="H14">
        <f>Ukrainian!M28</f>
        <v>224.8139211008949</v>
      </c>
      <c r="J14" t="s">
        <v>60</v>
      </c>
      <c r="K14">
        <f>Kazakh!P28</f>
        <v>657.70218345792443</v>
      </c>
      <c r="M14" s="2" t="s">
        <v>55</v>
      </c>
    </row>
    <row r="15" spans="1:16" x14ac:dyDescent="0.25">
      <c r="A15" t="s">
        <v>40</v>
      </c>
      <c r="B15">
        <f>Italian!K28</f>
        <v>203.36467465419346</v>
      </c>
      <c r="D15" t="s">
        <v>43</v>
      </c>
      <c r="E15">
        <f>Romanian!L28</f>
        <v>1614.4529233612827</v>
      </c>
      <c r="G15" t="s">
        <v>40</v>
      </c>
      <c r="H15">
        <f>Italian!M28</f>
        <v>232.94169485621367</v>
      </c>
      <c r="J15" t="s">
        <v>43</v>
      </c>
      <c r="K15">
        <f>Romanian!P28</f>
        <v>663.51326360583323</v>
      </c>
      <c r="M15" s="2" t="s">
        <v>56</v>
      </c>
    </row>
    <row r="16" spans="1:16" x14ac:dyDescent="0.25">
      <c r="A16" t="s">
        <v>35</v>
      </c>
      <c r="B16">
        <f>Portuguese!K28</f>
        <v>224.13999402106771</v>
      </c>
      <c r="D16" t="s">
        <v>36</v>
      </c>
      <c r="E16">
        <f>Russian!L28</f>
        <v>1623.1542151525946</v>
      </c>
      <c r="G16" t="s">
        <v>35</v>
      </c>
      <c r="H16">
        <f>Portuguese!M28</f>
        <v>252.99705143733564</v>
      </c>
      <c r="J16" t="s">
        <v>38</v>
      </c>
      <c r="K16">
        <f>French!P28</f>
        <v>685.97595179039899</v>
      </c>
      <c r="M16" s="2" t="s">
        <v>57</v>
      </c>
      <c r="P16" t="s">
        <v>58</v>
      </c>
    </row>
    <row r="17" spans="1:13" x14ac:dyDescent="0.25">
      <c r="A17" t="s">
        <v>61</v>
      </c>
      <c r="B17">
        <f>Czech!K28</f>
        <v>234.81345306995755</v>
      </c>
      <c r="D17" t="s">
        <v>35</v>
      </c>
      <c r="E17">
        <f>Portuguese!L28</f>
        <v>1647.754826556953</v>
      </c>
      <c r="G17" t="s">
        <v>37</v>
      </c>
      <c r="H17">
        <f>German!M28</f>
        <v>254.32884115092475</v>
      </c>
      <c r="J17" t="s">
        <v>33</v>
      </c>
      <c r="K17">
        <f>Spanish!P28</f>
        <v>692.29384193224939</v>
      </c>
      <c r="M17" s="2" t="s">
        <v>59</v>
      </c>
    </row>
    <row r="18" spans="1:13" x14ac:dyDescent="0.25">
      <c r="A18" t="s">
        <v>44</v>
      </c>
      <c r="B18">
        <f>Greek!K28</f>
        <v>241.67424105534968</v>
      </c>
      <c r="D18" t="s">
        <v>38</v>
      </c>
      <c r="E18">
        <f>French!L28</f>
        <v>1659.7733543878016</v>
      </c>
      <c r="G18" t="s">
        <v>61</v>
      </c>
      <c r="H18">
        <f>Czech!M28</f>
        <v>263.64889610793222</v>
      </c>
      <c r="J18" t="s">
        <v>35</v>
      </c>
      <c r="K18">
        <f>Portuguese!P28</f>
        <v>708.2972906717855</v>
      </c>
      <c r="M18" s="2" t="s">
        <v>44</v>
      </c>
    </row>
    <row r="19" spans="1:13" x14ac:dyDescent="0.25">
      <c r="A19" t="s">
        <v>37</v>
      </c>
      <c r="B19">
        <f>German!K28</f>
        <v>261.83497751456116</v>
      </c>
      <c r="D19" t="s">
        <v>33</v>
      </c>
      <c r="E19">
        <f>Spanish!L28</f>
        <v>1693.253552676051</v>
      </c>
      <c r="G19" t="s">
        <v>44</v>
      </c>
      <c r="H19">
        <f>Greek!M28</f>
        <v>278.04036807901099</v>
      </c>
      <c r="J19" t="s">
        <v>40</v>
      </c>
      <c r="K19">
        <f>Italian!P28</f>
        <v>710.11762078213962</v>
      </c>
      <c r="M19" s="2" t="s">
        <v>60</v>
      </c>
    </row>
    <row r="20" spans="1:13" x14ac:dyDescent="0.25">
      <c r="A20" t="s">
        <v>60</v>
      </c>
      <c r="B20">
        <f>Kazakh!K28</f>
        <v>265.14114695654706</v>
      </c>
      <c r="D20" t="s">
        <v>40</v>
      </c>
      <c r="E20">
        <f>Italian!L28</f>
        <v>1694.0464928360116</v>
      </c>
      <c r="G20" t="s">
        <v>60</v>
      </c>
      <c r="H20">
        <f>Kazakh!M28</f>
        <v>293.39966968381981</v>
      </c>
      <c r="J20" t="s">
        <v>44</v>
      </c>
      <c r="K20">
        <f>Greek!P28</f>
        <v>760.57585998436582</v>
      </c>
      <c r="M20" s="2" t="s">
        <v>61</v>
      </c>
    </row>
    <row r="21" spans="1:13" x14ac:dyDescent="0.25">
      <c r="A21" t="s">
        <v>36</v>
      </c>
      <c r="B21">
        <f>Russian!K28</f>
        <v>370.93799893637834</v>
      </c>
      <c r="D21" t="s">
        <v>44</v>
      </c>
      <c r="E21">
        <f>Greek!L28</f>
        <v>1762.0129708187369</v>
      </c>
      <c r="G21" t="s">
        <v>36</v>
      </c>
      <c r="H21">
        <f>Russian!M28</f>
        <v>396.05962055799984</v>
      </c>
      <c r="J21" t="s">
        <v>36</v>
      </c>
      <c r="K21">
        <f>Russian!P28</f>
        <v>796.71727821565764</v>
      </c>
      <c r="M21" s="2" t="s">
        <v>45</v>
      </c>
    </row>
    <row r="22" spans="1:13" x14ac:dyDescent="0.25">
      <c r="A22" t="s">
        <v>57</v>
      </c>
      <c r="B22">
        <f>Serbian!K28</f>
        <v>651.86529500914833</v>
      </c>
      <c r="D22" t="s">
        <v>57</v>
      </c>
      <c r="E22">
        <f>Serbian!L28</f>
        <v>1838.0078011516546</v>
      </c>
      <c r="G22" t="s">
        <v>57</v>
      </c>
      <c r="H22">
        <f>Serbian!M28</f>
        <v>675.66136380521709</v>
      </c>
      <c r="J22" t="s">
        <v>57</v>
      </c>
      <c r="K22">
        <f>Serbian!P28</f>
        <v>1055.1781533220067</v>
      </c>
      <c r="M22" s="2" t="s">
        <v>52</v>
      </c>
    </row>
  </sheetData>
  <sortState ref="J2:K22">
    <sortCondition ref="K2:K22"/>
  </sortState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8" workbookViewId="0">
      <selection sqref="A1:P28"/>
    </sheetView>
  </sheetViews>
  <sheetFormatPr defaultRowHeight="15" x14ac:dyDescent="0.25"/>
  <sheetData>
    <row r="1" spans="1:13" x14ac:dyDescent="0.25">
      <c r="A1" t="s">
        <v>33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186</v>
      </c>
      <c r="C2">
        <f>B2/$B$28</f>
        <v>9.799789251844046E-2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3.1545270166569335</v>
      </c>
      <c r="L2">
        <f>(F2-($D$28*C2))^2/($D$28*C2)</f>
        <v>3.1545270166569335</v>
      </c>
      <c r="M2">
        <f>(H2-($D$28*C2))^2/($D$28*C2)</f>
        <v>3.1545270166569335</v>
      </c>
    </row>
    <row r="3" spans="1:13" x14ac:dyDescent="0.25">
      <c r="A3" t="s">
        <v>6</v>
      </c>
      <c r="B3">
        <v>9</v>
      </c>
      <c r="C3">
        <f t="shared" ref="C3:C27" si="0">B3/$B$28</f>
        <v>4.7418335089567968E-3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110.03187299762644</v>
      </c>
      <c r="L3">
        <f t="shared" ref="L3:L27" si="4">(F3-($D$28*C3))^2/($D$28*C3)</f>
        <v>110.03187299762644</v>
      </c>
      <c r="M3">
        <f t="shared" ref="M3:M27" si="5">(H3-($D$28*C3))^2/($D$28*C3)</f>
        <v>110.03187299762644</v>
      </c>
    </row>
    <row r="4" spans="1:13" x14ac:dyDescent="0.25">
      <c r="A4" t="s">
        <v>7</v>
      </c>
      <c r="B4">
        <v>111</v>
      </c>
      <c r="C4">
        <f t="shared" si="0"/>
        <v>5.8482613277133826E-2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0.96185087280977699</v>
      </c>
      <c r="L4">
        <f t="shared" si="4"/>
        <v>0.96185087280977699</v>
      </c>
      <c r="M4">
        <f t="shared" si="5"/>
        <v>0.96185087280977699</v>
      </c>
    </row>
    <row r="5" spans="1:13" x14ac:dyDescent="0.25">
      <c r="A5" t="s">
        <v>8</v>
      </c>
      <c r="B5">
        <v>281</v>
      </c>
      <c r="C5">
        <f t="shared" si="0"/>
        <v>0.14805057955742887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4.6677356914036094</v>
      </c>
      <c r="L5">
        <f t="shared" si="4"/>
        <v>4.6677356914036094</v>
      </c>
      <c r="M5">
        <f t="shared" si="5"/>
        <v>4.6677356914036094</v>
      </c>
    </row>
    <row r="6" spans="1:13" x14ac:dyDescent="0.25">
      <c r="A6" t="s">
        <v>9</v>
      </c>
      <c r="B6">
        <v>184</v>
      </c>
      <c r="C6">
        <f t="shared" si="0"/>
        <v>9.6944151738672282E-2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2.4999794353948603</v>
      </c>
      <c r="L6">
        <f t="shared" si="4"/>
        <v>2.4999794353948603</v>
      </c>
      <c r="M6">
        <f t="shared" si="5"/>
        <v>2.4999794353948603</v>
      </c>
    </row>
    <row r="7" spans="1:13" x14ac:dyDescent="0.25">
      <c r="A7" t="s">
        <v>10</v>
      </c>
      <c r="B7">
        <v>30</v>
      </c>
      <c r="C7">
        <f t="shared" si="0"/>
        <v>1.5806111696522657E-2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0.69546891464699689</v>
      </c>
      <c r="L7">
        <f t="shared" si="4"/>
        <v>0.69546891464699689</v>
      </c>
      <c r="M7">
        <f t="shared" si="5"/>
        <v>0.69546891464699689</v>
      </c>
    </row>
    <row r="8" spans="1:13" x14ac:dyDescent="0.25">
      <c r="A8" t="s">
        <v>11</v>
      </c>
      <c r="B8">
        <v>12</v>
      </c>
      <c r="C8">
        <f t="shared" si="0"/>
        <v>6.3224446786090622E-3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10.65697544464668</v>
      </c>
      <c r="L8">
        <f t="shared" si="4"/>
        <v>10.65697544464668</v>
      </c>
      <c r="M8">
        <f t="shared" si="5"/>
        <v>10.65697544464668</v>
      </c>
    </row>
    <row r="9" spans="1:13" x14ac:dyDescent="0.25">
      <c r="A9" t="s">
        <v>12</v>
      </c>
      <c r="B9">
        <v>33</v>
      </c>
      <c r="C9">
        <f t="shared" si="0"/>
        <v>1.738672286617492E-2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0.76501580611169651</v>
      </c>
      <c r="L9">
        <f t="shared" si="4"/>
        <v>0.76501580611169651</v>
      </c>
      <c r="M9">
        <f t="shared" si="5"/>
        <v>0.76501580611169651</v>
      </c>
    </row>
    <row r="10" spans="1:13" x14ac:dyDescent="0.25">
      <c r="A10" t="s">
        <v>13</v>
      </c>
      <c r="B10">
        <v>57</v>
      </c>
      <c r="C10">
        <f t="shared" si="0"/>
        <v>3.0031612223393046E-2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5.4298438883875058</v>
      </c>
      <c r="L10">
        <f t="shared" si="4"/>
        <v>5.4298438883875058</v>
      </c>
      <c r="M10">
        <f t="shared" si="5"/>
        <v>5.4298438883875058</v>
      </c>
    </row>
    <row r="11" spans="1:13" x14ac:dyDescent="0.25">
      <c r="A11" t="s">
        <v>14</v>
      </c>
      <c r="B11">
        <v>9</v>
      </c>
      <c r="C11">
        <f t="shared" si="0"/>
        <v>4.7418335089567968E-3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0.20864067439409906</v>
      </c>
      <c r="L11">
        <f t="shared" si="4"/>
        <v>0.20864067439409906</v>
      </c>
      <c r="M11">
        <f t="shared" si="5"/>
        <v>0.20864067439409906</v>
      </c>
    </row>
    <row r="12" spans="1:13" x14ac:dyDescent="0.25">
      <c r="A12" t="s">
        <v>15</v>
      </c>
      <c r="B12">
        <v>1</v>
      </c>
      <c r="C12">
        <f t="shared" si="0"/>
        <v>5.2687038988408848E-4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2.3182297154899889E-2</v>
      </c>
      <c r="L12">
        <f t="shared" si="4"/>
        <v>2.3182297154899889E-2</v>
      </c>
      <c r="M12">
        <f t="shared" si="5"/>
        <v>2.3182297154899889E-2</v>
      </c>
    </row>
    <row r="13" spans="1:13" x14ac:dyDescent="0.25">
      <c r="A13" t="s">
        <v>16</v>
      </c>
      <c r="B13">
        <v>202</v>
      </c>
      <c r="C13">
        <f t="shared" si="0"/>
        <v>0.10642781875658588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2.8963703799252429</v>
      </c>
      <c r="L13">
        <f t="shared" si="4"/>
        <v>2.8963703799252429</v>
      </c>
      <c r="M13">
        <f t="shared" si="5"/>
        <v>2.8963703799252429</v>
      </c>
    </row>
    <row r="14" spans="1:13" x14ac:dyDescent="0.25">
      <c r="A14" t="s">
        <v>17</v>
      </c>
      <c r="B14">
        <v>44</v>
      </c>
      <c r="C14">
        <f t="shared" si="0"/>
        <v>2.3182297154899896E-2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24.313409504567662</v>
      </c>
      <c r="L14">
        <f t="shared" si="4"/>
        <v>1.0200210748155953</v>
      </c>
      <c r="M14">
        <f t="shared" si="5"/>
        <v>15.529318595476752</v>
      </c>
    </row>
    <row r="15" spans="1:13" x14ac:dyDescent="0.25">
      <c r="A15" t="s">
        <v>18</v>
      </c>
      <c r="B15">
        <v>53</v>
      </c>
      <c r="C15">
        <f t="shared" si="0"/>
        <v>2.792413066385669E-2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4.25554027259894E-2</v>
      </c>
      <c r="L15">
        <f t="shared" si="4"/>
        <v>4.25554027259894E-2</v>
      </c>
      <c r="M15">
        <f t="shared" si="5"/>
        <v>4.25554027259894E-2</v>
      </c>
    </row>
    <row r="16" spans="1:13" x14ac:dyDescent="0.25">
      <c r="A16" t="s">
        <v>19</v>
      </c>
      <c r="B16">
        <v>54</v>
      </c>
      <c r="C16">
        <f t="shared" si="0"/>
        <v>2.8451001053740779E-2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0.44713024165078952</v>
      </c>
      <c r="L16">
        <f t="shared" si="4"/>
        <v>0.44713024165078952</v>
      </c>
      <c r="M16">
        <f t="shared" si="5"/>
        <v>0.44713024165078952</v>
      </c>
    </row>
    <row r="17" spans="1:16" x14ac:dyDescent="0.25">
      <c r="A17" t="s">
        <v>20</v>
      </c>
      <c r="B17">
        <v>168</v>
      </c>
      <c r="C17">
        <f t="shared" si="0"/>
        <v>8.8514225500526872E-2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0.92168219907945936</v>
      </c>
      <c r="L17">
        <f t="shared" si="4"/>
        <v>0.92168219907945936</v>
      </c>
      <c r="M17">
        <f t="shared" si="5"/>
        <v>0.92168219907945936</v>
      </c>
    </row>
    <row r="18" spans="1:16" x14ac:dyDescent="0.25">
      <c r="A18" t="s">
        <v>21</v>
      </c>
      <c r="B18">
        <v>32</v>
      </c>
      <c r="C18">
        <f t="shared" si="0"/>
        <v>1.6859852476290831E-2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8.9844872593160319E-2</v>
      </c>
      <c r="L18">
        <f t="shared" si="4"/>
        <v>8.9844872593160319E-2</v>
      </c>
      <c r="M18">
        <f t="shared" si="5"/>
        <v>8.9844872593160319E-2</v>
      </c>
    </row>
    <row r="19" spans="1:16" x14ac:dyDescent="0.25">
      <c r="A19" t="s">
        <v>22</v>
      </c>
      <c r="B19">
        <v>42</v>
      </c>
      <c r="C19">
        <f t="shared" si="0"/>
        <v>2.2128556375131718E-2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7.1275756207263123E-4</v>
      </c>
      <c r="L19">
        <f t="shared" si="4"/>
        <v>7.1275756207263123E-4</v>
      </c>
      <c r="M19">
        <f t="shared" si="5"/>
        <v>7.1275756207263123E-4</v>
      </c>
    </row>
    <row r="20" spans="1:16" x14ac:dyDescent="0.25">
      <c r="A20" t="s">
        <v>23</v>
      </c>
      <c r="B20">
        <v>123</v>
      </c>
      <c r="C20">
        <f t="shared" si="0"/>
        <v>6.4805057955742887E-2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0.25423112359296779</v>
      </c>
      <c r="L20">
        <f t="shared" si="4"/>
        <v>0.25423112359296779</v>
      </c>
      <c r="M20">
        <f t="shared" si="5"/>
        <v>0.25423112359296779</v>
      </c>
    </row>
    <row r="21" spans="1:16" x14ac:dyDescent="0.25">
      <c r="A21" t="s">
        <v>24</v>
      </c>
      <c r="B21">
        <v>116</v>
      </c>
      <c r="C21">
        <f t="shared" si="0"/>
        <v>6.1116965226554271E-2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4.0762938053915851</v>
      </c>
      <c r="L21">
        <f t="shared" si="4"/>
        <v>4.0762938053915851</v>
      </c>
      <c r="M21">
        <f t="shared" si="5"/>
        <v>4.0762938053915851</v>
      </c>
    </row>
    <row r="22" spans="1:16" x14ac:dyDescent="0.25">
      <c r="A22" t="s">
        <v>25</v>
      </c>
      <c r="B22">
        <v>36</v>
      </c>
      <c r="C22">
        <f t="shared" si="0"/>
        <v>1.8967334035827187E-2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0.83456269757639623</v>
      </c>
      <c r="L22">
        <f t="shared" si="4"/>
        <v>0.83456269757639623</v>
      </c>
      <c r="M22">
        <f t="shared" si="5"/>
        <v>0.83456269757639623</v>
      </c>
    </row>
    <row r="23" spans="1:16" x14ac:dyDescent="0.25">
      <c r="A23" t="s">
        <v>26</v>
      </c>
      <c r="B23">
        <v>18</v>
      </c>
      <c r="C23">
        <f t="shared" si="0"/>
        <v>9.4836670179135937E-3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0.41728134878819811</v>
      </c>
      <c r="L23">
        <f t="shared" si="4"/>
        <v>0.41728134878819811</v>
      </c>
      <c r="M23">
        <f t="shared" si="5"/>
        <v>0.41728134878819811</v>
      </c>
    </row>
    <row r="24" spans="1:16" x14ac:dyDescent="0.25">
      <c r="A24" t="s">
        <v>27</v>
      </c>
      <c r="B24">
        <v>1</v>
      </c>
      <c r="C24">
        <f t="shared" si="0"/>
        <v>5.2687038988408848E-4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2.3182297154899889E-2</v>
      </c>
      <c r="L24">
        <f t="shared" si="4"/>
        <v>1540.932273206246</v>
      </c>
      <c r="M24">
        <f t="shared" si="5"/>
        <v>41.159545933518537</v>
      </c>
    </row>
    <row r="25" spans="1:16" x14ac:dyDescent="0.25">
      <c r="A25" t="s">
        <v>28</v>
      </c>
      <c r="B25">
        <v>1</v>
      </c>
      <c r="C25">
        <f t="shared" si="0"/>
        <v>5.2687038988408848E-4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2.3182297154899889E-2</v>
      </c>
      <c r="L25">
        <f t="shared" si="4"/>
        <v>2.3182297154899889E-2</v>
      </c>
      <c r="M25">
        <f t="shared" si="5"/>
        <v>2.3182297154899889E-2</v>
      </c>
    </row>
    <row r="26" spans="1:16" x14ac:dyDescent="0.25">
      <c r="A26" t="s">
        <v>29</v>
      </c>
      <c r="B26">
        <v>94</v>
      </c>
      <c r="C26">
        <f t="shared" si="0"/>
        <v>4.9525816649104319E-2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2.1791359325605901</v>
      </c>
      <c r="L26">
        <f t="shared" si="4"/>
        <v>2.1791359325605901</v>
      </c>
      <c r="M26">
        <f t="shared" si="5"/>
        <v>2.1791359325605901</v>
      </c>
    </row>
    <row r="27" spans="1:16" x14ac:dyDescent="0.25">
      <c r="A27" t="s">
        <v>30</v>
      </c>
      <c r="B27">
        <v>1</v>
      </c>
      <c r="C27">
        <f t="shared" si="0"/>
        <v>5.2687038988408848E-4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2.3182297154899889E-2</v>
      </c>
      <c r="L27">
        <f t="shared" si="4"/>
        <v>2.3182297154899889E-2</v>
      </c>
      <c r="M27">
        <f t="shared" si="5"/>
        <v>2.3182297154899889E-2</v>
      </c>
    </row>
    <row r="28" spans="1:16" ht="30" x14ac:dyDescent="0.25">
      <c r="A28" s="1" t="s">
        <v>31</v>
      </c>
      <c r="B28">
        <f>SUM(B2:B27)</f>
        <v>1898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175.63785019671229</v>
      </c>
      <c r="L28">
        <f t="shared" ref="L28:M28" si="6">SUM(L2:L27)</f>
        <v>1693.253552676051</v>
      </c>
      <c r="M28">
        <f t="shared" si="6"/>
        <v>207.99012292398501</v>
      </c>
      <c r="O28" t="s">
        <v>32</v>
      </c>
      <c r="P28">
        <f>AVERAGE(K28:M28)</f>
        <v>692.29384193224939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>
      <selection activeCell="D14" sqref="D14"/>
    </sheetView>
  </sheetViews>
  <sheetFormatPr defaultRowHeight="15" x14ac:dyDescent="0.25"/>
  <sheetData>
    <row r="1" spans="1:13" x14ac:dyDescent="0.25">
      <c r="A1" t="s">
        <v>34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270</v>
      </c>
      <c r="C2">
        <f>B2/$B$28</f>
        <v>0.15697674418604651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0.17297001017931257</v>
      </c>
      <c r="L2">
        <f>(F2-($D$28*C2))^2/($D$28*C2)</f>
        <v>0.17297001017931257</v>
      </c>
      <c r="M2">
        <f>(H2-($D$28*C2))^2/($D$28*C2)</f>
        <v>0.17297001017931257</v>
      </c>
    </row>
    <row r="3" spans="1:13" x14ac:dyDescent="0.25">
      <c r="A3" t="s">
        <v>6</v>
      </c>
      <c r="B3">
        <v>68</v>
      </c>
      <c r="C3">
        <f t="shared" ref="C3:C27" si="0">B3/$B$28</f>
        <v>3.9534883720930232E-2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6.1111926377316266</v>
      </c>
      <c r="L3">
        <f t="shared" ref="L3:L27" si="4">(F3-($D$28*C3))^2/($D$28*C3)</f>
        <v>6.1111926377316266</v>
      </c>
      <c r="M3">
        <f t="shared" ref="M3:M27" si="5">(H3-($D$28*C3))^2/($D$28*C3)</f>
        <v>6.1111926377316266</v>
      </c>
    </row>
    <row r="4" spans="1:13" x14ac:dyDescent="0.25">
      <c r="A4" t="s">
        <v>7</v>
      </c>
      <c r="B4">
        <v>57</v>
      </c>
      <c r="C4">
        <f t="shared" si="0"/>
        <v>3.3139534883720928E-2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0.14394495753124886</v>
      </c>
      <c r="L4">
        <f t="shared" si="4"/>
        <v>0.14394495753124886</v>
      </c>
      <c r="M4">
        <f t="shared" si="5"/>
        <v>0.14394495753124886</v>
      </c>
    </row>
    <row r="5" spans="1:13" x14ac:dyDescent="0.25">
      <c r="A5" t="s">
        <v>8</v>
      </c>
      <c r="B5">
        <v>43</v>
      </c>
      <c r="C5">
        <f t="shared" si="0"/>
        <v>2.5000000000000001E-2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9.0909090909091061E-3</v>
      </c>
      <c r="L5">
        <f t="shared" si="4"/>
        <v>9.0909090909091061E-3</v>
      </c>
      <c r="M5">
        <f t="shared" si="5"/>
        <v>9.0909090909091061E-3</v>
      </c>
    </row>
    <row r="6" spans="1:13" x14ac:dyDescent="0.25">
      <c r="A6" t="s">
        <v>9</v>
      </c>
      <c r="B6">
        <v>93</v>
      </c>
      <c r="C6">
        <f t="shared" si="0"/>
        <v>5.4069767441860463E-2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0.79940212325808702</v>
      </c>
      <c r="L6">
        <f t="shared" si="4"/>
        <v>0.79940212325808702</v>
      </c>
      <c r="M6">
        <f t="shared" si="5"/>
        <v>0.79940212325808702</v>
      </c>
    </row>
    <row r="7" spans="1:13" x14ac:dyDescent="0.25">
      <c r="A7" t="s">
        <v>10</v>
      </c>
      <c r="B7">
        <v>89</v>
      </c>
      <c r="C7">
        <f t="shared" si="0"/>
        <v>5.1744186046511625E-2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2.2767441860465114</v>
      </c>
      <c r="L7">
        <f t="shared" si="4"/>
        <v>2.2767441860465114</v>
      </c>
      <c r="M7">
        <f t="shared" si="5"/>
        <v>2.2767441860465114</v>
      </c>
    </row>
    <row r="8" spans="1:13" x14ac:dyDescent="0.25">
      <c r="A8" t="s">
        <v>11</v>
      </c>
      <c r="B8">
        <v>16</v>
      </c>
      <c r="C8">
        <f t="shared" si="0"/>
        <v>9.3023255813953487E-3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6.1820295983086675</v>
      </c>
      <c r="L8">
        <f t="shared" si="4"/>
        <v>6.1820295983086675</v>
      </c>
      <c r="M8">
        <f t="shared" si="5"/>
        <v>6.1820295983086675</v>
      </c>
    </row>
    <row r="9" spans="1:13" x14ac:dyDescent="0.25">
      <c r="A9" t="s">
        <v>12</v>
      </c>
      <c r="B9">
        <v>92</v>
      </c>
      <c r="C9">
        <f t="shared" si="0"/>
        <v>5.3488372093023255E-2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2.3534883720930231</v>
      </c>
      <c r="L9">
        <f t="shared" si="4"/>
        <v>2.3534883720930231</v>
      </c>
      <c r="M9">
        <f t="shared" si="5"/>
        <v>2.3534883720930231</v>
      </c>
    </row>
    <row r="10" spans="1:13" x14ac:dyDescent="0.25">
      <c r="A10" t="s">
        <v>13</v>
      </c>
      <c r="B10">
        <v>100</v>
      </c>
      <c r="C10">
        <f t="shared" si="0"/>
        <v>5.8139534883720929E-2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0.81268498942917533</v>
      </c>
      <c r="L10">
        <f t="shared" si="4"/>
        <v>0.81268498942917533</v>
      </c>
      <c r="M10">
        <f t="shared" si="5"/>
        <v>0.81268498942917533</v>
      </c>
    </row>
    <row r="11" spans="1:13" x14ac:dyDescent="0.25">
      <c r="A11" t="s">
        <v>14</v>
      </c>
      <c r="B11">
        <v>7</v>
      </c>
      <c r="C11">
        <f t="shared" si="0"/>
        <v>4.0697674418604651E-3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0.17906976744186048</v>
      </c>
      <c r="L11">
        <f t="shared" si="4"/>
        <v>0.17906976744186048</v>
      </c>
      <c r="M11">
        <f t="shared" si="5"/>
        <v>0.17906976744186048</v>
      </c>
    </row>
    <row r="12" spans="1:13" x14ac:dyDescent="0.25">
      <c r="A12" t="s">
        <v>15</v>
      </c>
      <c r="B12">
        <v>3</v>
      </c>
      <c r="C12">
        <f t="shared" si="0"/>
        <v>1.7441860465116279E-3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7.674418604651162E-2</v>
      </c>
      <c r="L12">
        <f t="shared" si="4"/>
        <v>7.674418604651162E-2</v>
      </c>
      <c r="M12">
        <f t="shared" si="5"/>
        <v>7.674418604651162E-2</v>
      </c>
    </row>
    <row r="13" spans="1:13" x14ac:dyDescent="0.25">
      <c r="A13" t="s">
        <v>16</v>
      </c>
      <c r="B13">
        <v>27</v>
      </c>
      <c r="C13">
        <f t="shared" si="0"/>
        <v>1.5697674418604653E-2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0.13850912223005235</v>
      </c>
      <c r="L13">
        <f t="shared" si="4"/>
        <v>0.13850912223005235</v>
      </c>
      <c r="M13">
        <f t="shared" si="5"/>
        <v>0.13850912223005235</v>
      </c>
    </row>
    <row r="14" spans="1:13" x14ac:dyDescent="0.25">
      <c r="A14" t="s">
        <v>17</v>
      </c>
      <c r="B14">
        <v>32</v>
      </c>
      <c r="C14">
        <f t="shared" si="0"/>
        <v>1.8604651162790697E-2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32.795877378435513</v>
      </c>
      <c r="L14">
        <f t="shared" si="4"/>
        <v>0.8186046511627908</v>
      </c>
      <c r="M14">
        <f t="shared" si="5"/>
        <v>21.358377378435517</v>
      </c>
    </row>
    <row r="15" spans="1:13" x14ac:dyDescent="0.25">
      <c r="A15" t="s">
        <v>18</v>
      </c>
      <c r="B15">
        <v>41</v>
      </c>
      <c r="C15">
        <f t="shared" si="0"/>
        <v>2.3837209302325583E-2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2.274016397669274E-3</v>
      </c>
      <c r="L15">
        <f t="shared" si="4"/>
        <v>2.274016397669274E-3</v>
      </c>
      <c r="M15">
        <f t="shared" si="5"/>
        <v>2.274016397669274E-3</v>
      </c>
    </row>
    <row r="16" spans="1:13" x14ac:dyDescent="0.25">
      <c r="A16" t="s">
        <v>19</v>
      </c>
      <c r="B16">
        <v>167</v>
      </c>
      <c r="C16">
        <f t="shared" si="0"/>
        <v>9.7093023255813954E-2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1.2084022230380678</v>
      </c>
      <c r="L16">
        <f t="shared" si="4"/>
        <v>1.2084022230380678</v>
      </c>
      <c r="M16">
        <f t="shared" si="5"/>
        <v>1.2084022230380678</v>
      </c>
    </row>
    <row r="17" spans="1:16" x14ac:dyDescent="0.25">
      <c r="A17" t="s">
        <v>20</v>
      </c>
      <c r="B17">
        <v>81</v>
      </c>
      <c r="C17">
        <f t="shared" si="0"/>
        <v>4.7093023255813951E-2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2.508287004411032E-3</v>
      </c>
      <c r="L17">
        <f t="shared" si="4"/>
        <v>2.508287004411032E-3</v>
      </c>
      <c r="M17">
        <f t="shared" si="5"/>
        <v>2.508287004411032E-3</v>
      </c>
    </row>
    <row r="18" spans="1:16" x14ac:dyDescent="0.25">
      <c r="A18" t="s">
        <v>21</v>
      </c>
      <c r="B18">
        <v>1</v>
      </c>
      <c r="C18">
        <f t="shared" si="0"/>
        <v>5.8139534883720929E-4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37.116490486257931</v>
      </c>
      <c r="L18">
        <f t="shared" si="4"/>
        <v>37.116490486257931</v>
      </c>
      <c r="M18">
        <f t="shared" si="5"/>
        <v>37.116490486257931</v>
      </c>
    </row>
    <row r="19" spans="1:16" x14ac:dyDescent="0.25">
      <c r="A19" t="s">
        <v>22</v>
      </c>
      <c r="B19">
        <v>96</v>
      </c>
      <c r="C19">
        <f t="shared" si="0"/>
        <v>5.5813953488372092E-2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0.86301092318534167</v>
      </c>
      <c r="L19">
        <f t="shared" si="4"/>
        <v>0.86301092318534167</v>
      </c>
      <c r="M19">
        <f t="shared" si="5"/>
        <v>0.86301092318534167</v>
      </c>
    </row>
    <row r="20" spans="1:16" x14ac:dyDescent="0.25">
      <c r="A20" t="s">
        <v>23</v>
      </c>
      <c r="B20">
        <v>95</v>
      </c>
      <c r="C20">
        <f t="shared" si="0"/>
        <v>5.5232558139534885E-2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7.6165572493601827E-2</v>
      </c>
      <c r="L20">
        <f t="shared" si="4"/>
        <v>7.6165572493601827E-2</v>
      </c>
      <c r="M20">
        <f t="shared" si="5"/>
        <v>7.6165572493601827E-2</v>
      </c>
    </row>
    <row r="21" spans="1:16" x14ac:dyDescent="0.25">
      <c r="A21" t="s">
        <v>24</v>
      </c>
      <c r="B21">
        <v>256</v>
      </c>
      <c r="C21">
        <f t="shared" si="0"/>
        <v>0.14883720930232558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4.5996300211416472E-2</v>
      </c>
      <c r="L21">
        <f t="shared" si="4"/>
        <v>4.5996300211416472E-2</v>
      </c>
      <c r="M21">
        <f t="shared" si="5"/>
        <v>4.5996300211416472E-2</v>
      </c>
    </row>
    <row r="22" spans="1:16" x14ac:dyDescent="0.25">
      <c r="A22" t="s">
        <v>25</v>
      </c>
      <c r="B22">
        <v>21</v>
      </c>
      <c r="C22">
        <f t="shared" si="0"/>
        <v>1.2209302325581395E-2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0.53720930232558139</v>
      </c>
      <c r="L22">
        <f t="shared" si="4"/>
        <v>0.53720930232558139</v>
      </c>
      <c r="M22">
        <f t="shared" si="5"/>
        <v>0.53720930232558139</v>
      </c>
    </row>
    <row r="23" spans="1:16" x14ac:dyDescent="0.25">
      <c r="A23" t="s">
        <v>26</v>
      </c>
      <c r="B23">
        <v>4</v>
      </c>
      <c r="C23">
        <f t="shared" si="0"/>
        <v>2.3255813953488372E-3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0.10232558139534885</v>
      </c>
      <c r="L23">
        <f t="shared" si="4"/>
        <v>0.10232558139534885</v>
      </c>
      <c r="M23">
        <f t="shared" si="5"/>
        <v>0.10232558139534885</v>
      </c>
    </row>
    <row r="24" spans="1:16" x14ac:dyDescent="0.25">
      <c r="A24" t="s">
        <v>27</v>
      </c>
      <c r="B24">
        <v>58</v>
      </c>
      <c r="C24">
        <f t="shared" si="0"/>
        <v>3.3720930232558143E-2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1.4837209302325582</v>
      </c>
      <c r="L24">
        <f t="shared" si="4"/>
        <v>13.747043814245094</v>
      </c>
      <c r="M24">
        <f t="shared" si="5"/>
        <v>0.15770212145512874</v>
      </c>
    </row>
    <row r="25" spans="1:16" x14ac:dyDescent="0.25">
      <c r="A25" t="s">
        <v>28</v>
      </c>
      <c r="B25">
        <v>1</v>
      </c>
      <c r="C25">
        <f t="shared" si="0"/>
        <v>5.8139534883720929E-4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2.5581395348837212E-2</v>
      </c>
      <c r="L25">
        <f t="shared" si="4"/>
        <v>2.5581395348837212E-2</v>
      </c>
      <c r="M25">
        <f t="shared" si="5"/>
        <v>2.5581395348837212E-2</v>
      </c>
    </row>
    <row r="26" spans="1:16" x14ac:dyDescent="0.25">
      <c r="A26" t="s">
        <v>29</v>
      </c>
      <c r="B26">
        <v>1</v>
      </c>
      <c r="C26">
        <f t="shared" si="0"/>
        <v>5.8139534883720929E-4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2.5581395348837212E-2</v>
      </c>
      <c r="L26">
        <f t="shared" si="4"/>
        <v>2.5581395348837212E-2</v>
      </c>
      <c r="M26">
        <f t="shared" si="5"/>
        <v>2.5581395348837212E-2</v>
      </c>
    </row>
    <row r="27" spans="1:16" x14ac:dyDescent="0.25">
      <c r="A27" t="s">
        <v>30</v>
      </c>
      <c r="B27">
        <v>1</v>
      </c>
      <c r="C27">
        <f t="shared" si="0"/>
        <v>5.8139534883720929E-4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2.5581395348837212E-2</v>
      </c>
      <c r="L27">
        <f t="shared" si="4"/>
        <v>2.5581395348837212E-2</v>
      </c>
      <c r="M27">
        <f t="shared" si="5"/>
        <v>2.5581395348837212E-2</v>
      </c>
    </row>
    <row r="28" spans="1:16" ht="30" x14ac:dyDescent="0.25">
      <c r="A28" s="1" t="s">
        <v>46</v>
      </c>
      <c r="B28">
        <f>SUM(B2:B27)</f>
        <v>1720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93.56659604641095</v>
      </c>
      <c r="L28">
        <f t="shared" ref="L28:M28" si="6">SUM(L2:L27)</f>
        <v>73.852646203150741</v>
      </c>
      <c r="M28">
        <f t="shared" si="6"/>
        <v>80.803077237633516</v>
      </c>
      <c r="O28" t="s">
        <v>32</v>
      </c>
      <c r="P28">
        <f>AVERAGE(K28:M28)</f>
        <v>82.740773162398412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6" workbookViewId="0">
      <selection activeCell="D33" sqref="D33"/>
    </sheetView>
  </sheetViews>
  <sheetFormatPr defaultRowHeight="15" x14ac:dyDescent="0.25"/>
  <cols>
    <col min="1" max="1" width="12" customWidth="1"/>
  </cols>
  <sheetData>
    <row r="1" spans="1:13" x14ac:dyDescent="0.25">
      <c r="A1" t="s">
        <v>35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225</v>
      </c>
      <c r="C2">
        <f>B2/$B$28</f>
        <v>0.1259093452714046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1.0923344242650335</v>
      </c>
      <c r="L2">
        <f>(F2-($D$28*C2))^2/($D$28*C2)</f>
        <v>1.0923344242650335</v>
      </c>
      <c r="M2">
        <f>(H2-($D$28*C2))^2/($D$28*C2)</f>
        <v>1.0923344242650335</v>
      </c>
    </row>
    <row r="3" spans="1:13" x14ac:dyDescent="0.25">
      <c r="A3" t="s">
        <v>6</v>
      </c>
      <c r="B3">
        <v>6</v>
      </c>
      <c r="C3">
        <f t="shared" ref="C3:C27" si="0">B3/$B$28</f>
        <v>3.3575825405707891E-3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159.37121848026996</v>
      </c>
      <c r="L3">
        <f t="shared" ref="L3:L27" si="4">(F3-($D$28*C3))^2/($D$28*C3)</f>
        <v>159.37121848026996</v>
      </c>
      <c r="M3">
        <f t="shared" ref="M3:M27" si="5">(H3-($D$28*C3))^2/($D$28*C3)</f>
        <v>159.37121848026996</v>
      </c>
    </row>
    <row r="4" spans="1:13" x14ac:dyDescent="0.25">
      <c r="A4" t="s">
        <v>7</v>
      </c>
      <c r="B4">
        <v>93</v>
      </c>
      <c r="C4">
        <f t="shared" si="0"/>
        <v>5.2042529378847228E-2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0.72657706002020661</v>
      </c>
      <c r="L4">
        <f t="shared" si="4"/>
        <v>0.72657706002020661</v>
      </c>
      <c r="M4">
        <f t="shared" si="5"/>
        <v>0.72657706002020661</v>
      </c>
    </row>
    <row r="5" spans="1:13" x14ac:dyDescent="0.25">
      <c r="A5" t="s">
        <v>8</v>
      </c>
      <c r="B5">
        <v>307</v>
      </c>
      <c r="C5">
        <f t="shared" si="0"/>
        <v>0.17179630665920537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5.6913294681308875</v>
      </c>
      <c r="L5">
        <f t="shared" si="4"/>
        <v>5.6913294681308875</v>
      </c>
      <c r="M5">
        <f t="shared" si="5"/>
        <v>5.6913294681308875</v>
      </c>
    </row>
    <row r="6" spans="1:13" x14ac:dyDescent="0.25">
      <c r="A6" t="s">
        <v>9</v>
      </c>
      <c r="B6">
        <v>194</v>
      </c>
      <c r="C6">
        <f t="shared" si="0"/>
        <v>0.10856183547845551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2.9860694021017142</v>
      </c>
      <c r="L6">
        <f t="shared" si="4"/>
        <v>2.9860694021017142</v>
      </c>
      <c r="M6">
        <f t="shared" si="5"/>
        <v>2.9860694021017142</v>
      </c>
    </row>
    <row r="7" spans="1:13" x14ac:dyDescent="0.25">
      <c r="A7" t="s">
        <v>10</v>
      </c>
      <c r="B7">
        <v>43</v>
      </c>
      <c r="C7">
        <f t="shared" si="0"/>
        <v>2.4062674874090653E-2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1.0587576944599888</v>
      </c>
      <c r="L7">
        <f t="shared" si="4"/>
        <v>1.0587576944599888</v>
      </c>
      <c r="M7">
        <f t="shared" si="5"/>
        <v>1.0587576944599888</v>
      </c>
    </row>
    <row r="8" spans="1:13" x14ac:dyDescent="0.25">
      <c r="A8" t="s">
        <v>11</v>
      </c>
      <c r="B8">
        <v>10</v>
      </c>
      <c r="C8">
        <f t="shared" si="0"/>
        <v>5.5959709009513149E-3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12.491677265096405</v>
      </c>
      <c r="L8">
        <f t="shared" si="4"/>
        <v>12.491677265096405</v>
      </c>
      <c r="M8">
        <f t="shared" si="5"/>
        <v>12.491677265096405</v>
      </c>
    </row>
    <row r="9" spans="1:13" x14ac:dyDescent="0.25">
      <c r="A9" t="s">
        <v>12</v>
      </c>
      <c r="B9">
        <v>22</v>
      </c>
      <c r="C9">
        <f t="shared" si="0"/>
        <v>1.2311135982092894E-2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0.54168998321208739</v>
      </c>
      <c r="L9">
        <f t="shared" si="4"/>
        <v>0.54168998321208739</v>
      </c>
      <c r="M9">
        <f t="shared" si="5"/>
        <v>0.54168998321208739</v>
      </c>
    </row>
    <row r="10" spans="1:13" x14ac:dyDescent="0.25">
      <c r="A10" t="s">
        <v>13</v>
      </c>
      <c r="B10">
        <v>59</v>
      </c>
      <c r="C10">
        <f t="shared" si="0"/>
        <v>3.301622831561276E-2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4.4665815343307216</v>
      </c>
      <c r="L10">
        <f t="shared" si="4"/>
        <v>4.4665815343307216</v>
      </c>
      <c r="M10">
        <f t="shared" si="5"/>
        <v>4.4665815343307216</v>
      </c>
    </row>
    <row r="11" spans="1:13" x14ac:dyDescent="0.25">
      <c r="A11" t="s">
        <v>14</v>
      </c>
      <c r="B11">
        <v>7</v>
      </c>
      <c r="C11">
        <f t="shared" si="0"/>
        <v>3.9171796306659203E-3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0.17235590374930049</v>
      </c>
      <c r="L11">
        <f t="shared" si="4"/>
        <v>0.17235590374930049</v>
      </c>
      <c r="M11">
        <f t="shared" si="5"/>
        <v>0.17235590374930049</v>
      </c>
    </row>
    <row r="12" spans="1:13" x14ac:dyDescent="0.25">
      <c r="A12" t="s">
        <v>15</v>
      </c>
      <c r="B12">
        <v>1</v>
      </c>
      <c r="C12">
        <f t="shared" si="0"/>
        <v>5.5959709009513155E-4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2.4622271964185788E-2</v>
      </c>
      <c r="L12">
        <f t="shared" si="4"/>
        <v>2.4622271964185788E-2</v>
      </c>
      <c r="M12">
        <f t="shared" si="5"/>
        <v>2.4622271964185788E-2</v>
      </c>
    </row>
    <row r="13" spans="1:13" x14ac:dyDescent="0.25">
      <c r="A13" t="s">
        <v>16</v>
      </c>
      <c r="B13">
        <v>46</v>
      </c>
      <c r="C13">
        <f t="shared" si="0"/>
        <v>2.574146614437605E-2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1.5529648692467143E-2</v>
      </c>
      <c r="L13">
        <f t="shared" si="4"/>
        <v>1.5529648692467143E-2</v>
      </c>
      <c r="M13">
        <f t="shared" si="5"/>
        <v>1.5529648692467143E-2</v>
      </c>
    </row>
    <row r="14" spans="1:13" x14ac:dyDescent="0.25">
      <c r="A14" t="s">
        <v>17</v>
      </c>
      <c r="B14">
        <v>38</v>
      </c>
      <c r="C14">
        <f t="shared" si="0"/>
        <v>2.1264689423614997E-2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27.411722889662983</v>
      </c>
      <c r="L14">
        <f t="shared" si="4"/>
        <v>0.93564633463905988</v>
      </c>
      <c r="M14">
        <f t="shared" si="5"/>
        <v>17.655143942294561</v>
      </c>
    </row>
    <row r="15" spans="1:13" x14ac:dyDescent="0.25">
      <c r="A15" t="s">
        <v>18</v>
      </c>
      <c r="B15">
        <v>85</v>
      </c>
      <c r="C15">
        <f t="shared" si="0"/>
        <v>4.7565752658086179E-2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0.57070060358680785</v>
      </c>
      <c r="L15">
        <f t="shared" si="4"/>
        <v>0.57070060358680785</v>
      </c>
      <c r="M15">
        <f t="shared" si="5"/>
        <v>0.57070060358680785</v>
      </c>
    </row>
    <row r="16" spans="1:13" x14ac:dyDescent="0.25">
      <c r="A16" t="s">
        <v>19</v>
      </c>
      <c r="B16">
        <v>118</v>
      </c>
      <c r="C16">
        <f t="shared" si="0"/>
        <v>6.603245663122552E-2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0.28216152782939274</v>
      </c>
      <c r="L16">
        <f t="shared" si="4"/>
        <v>0.28216152782939274</v>
      </c>
      <c r="M16">
        <f t="shared" si="5"/>
        <v>0.28216152782939274</v>
      </c>
    </row>
    <row r="17" spans="1:16" x14ac:dyDescent="0.25">
      <c r="A17" t="s">
        <v>20</v>
      </c>
      <c r="B17">
        <v>176</v>
      </c>
      <c r="C17">
        <f t="shared" si="0"/>
        <v>9.8489087856743152E-2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1.2565570557793437</v>
      </c>
      <c r="L17">
        <f t="shared" si="4"/>
        <v>1.2565570557793437</v>
      </c>
      <c r="M17">
        <f t="shared" si="5"/>
        <v>1.2565570557793437</v>
      </c>
    </row>
    <row r="18" spans="1:16" x14ac:dyDescent="0.25">
      <c r="A18" t="s">
        <v>21</v>
      </c>
      <c r="B18">
        <v>42</v>
      </c>
      <c r="C18">
        <f t="shared" si="0"/>
        <v>2.3503077783995522E-2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1.1267644871450141E-3</v>
      </c>
      <c r="L18">
        <f t="shared" si="4"/>
        <v>1.1267644871450141E-3</v>
      </c>
      <c r="M18">
        <f t="shared" si="5"/>
        <v>1.1267644871450141E-3</v>
      </c>
    </row>
    <row r="19" spans="1:16" x14ac:dyDescent="0.25">
      <c r="A19" t="s">
        <v>22</v>
      </c>
      <c r="B19">
        <v>43</v>
      </c>
      <c r="C19">
        <f t="shared" si="0"/>
        <v>2.4062674874090653E-2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3.2608657073461005E-3</v>
      </c>
      <c r="L19">
        <f t="shared" si="4"/>
        <v>3.2608657073461005E-3</v>
      </c>
      <c r="M19">
        <f t="shared" si="5"/>
        <v>3.2608657073461005E-3</v>
      </c>
    </row>
    <row r="20" spans="1:16" x14ac:dyDescent="0.25">
      <c r="A20" t="s">
        <v>23</v>
      </c>
      <c r="B20">
        <v>120</v>
      </c>
      <c r="C20">
        <f t="shared" si="0"/>
        <v>6.7151650811415775E-2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0.30846051449017287</v>
      </c>
      <c r="L20">
        <f t="shared" si="4"/>
        <v>0.30846051449017287</v>
      </c>
      <c r="M20">
        <f t="shared" si="5"/>
        <v>0.30846051449017287</v>
      </c>
    </row>
    <row r="21" spans="1:16" x14ac:dyDescent="0.25">
      <c r="A21" t="s">
        <v>24</v>
      </c>
      <c r="B21">
        <v>105</v>
      </c>
      <c r="C21">
        <f t="shared" si="0"/>
        <v>5.875769445998881E-2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4.5100138809148325</v>
      </c>
      <c r="L21">
        <f t="shared" si="4"/>
        <v>4.5100138809148325</v>
      </c>
      <c r="M21">
        <f t="shared" si="5"/>
        <v>4.5100138809148325</v>
      </c>
    </row>
    <row r="22" spans="1:16" x14ac:dyDescent="0.25">
      <c r="A22" t="s">
        <v>25</v>
      </c>
      <c r="B22">
        <v>26</v>
      </c>
      <c r="C22">
        <f t="shared" si="0"/>
        <v>1.4549524342473419E-2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0.64017907106883043</v>
      </c>
      <c r="L22">
        <f t="shared" si="4"/>
        <v>0.64017907106883043</v>
      </c>
      <c r="M22">
        <f t="shared" si="5"/>
        <v>0.64017907106883043</v>
      </c>
    </row>
    <row r="23" spans="1:16" x14ac:dyDescent="0.25">
      <c r="A23" t="s">
        <v>26</v>
      </c>
      <c r="B23">
        <v>17</v>
      </c>
      <c r="C23">
        <f t="shared" si="0"/>
        <v>9.5131505316172361E-3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0.41857862339115837</v>
      </c>
      <c r="L23">
        <f t="shared" si="4"/>
        <v>0.41857862339115837</v>
      </c>
      <c r="M23">
        <f t="shared" si="5"/>
        <v>0.41857862339115837</v>
      </c>
    </row>
    <row r="24" spans="1:16" x14ac:dyDescent="0.25">
      <c r="A24" t="s">
        <v>27</v>
      </c>
      <c r="B24">
        <v>1</v>
      </c>
      <c r="C24">
        <f t="shared" si="0"/>
        <v>5.5959709009513155E-4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2.4622271964185788E-2</v>
      </c>
      <c r="L24">
        <f t="shared" si="4"/>
        <v>1450.1155313628731</v>
      </c>
      <c r="M24">
        <f t="shared" si="5"/>
        <v>38.63825863560055</v>
      </c>
    </row>
    <row r="25" spans="1:16" x14ac:dyDescent="0.25">
      <c r="A25" t="s">
        <v>28</v>
      </c>
      <c r="B25">
        <v>1</v>
      </c>
      <c r="C25">
        <f t="shared" si="0"/>
        <v>5.5959709009513155E-4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2.4622271964185788E-2</v>
      </c>
      <c r="L25">
        <f t="shared" si="4"/>
        <v>2.4622271964185788E-2</v>
      </c>
      <c r="M25">
        <f t="shared" si="5"/>
        <v>2.4622271964185788E-2</v>
      </c>
    </row>
    <row r="26" spans="1:16" x14ac:dyDescent="0.25">
      <c r="A26" t="s">
        <v>29</v>
      </c>
      <c r="B26">
        <v>1</v>
      </c>
      <c r="C26">
        <f t="shared" si="0"/>
        <v>5.5959709009513155E-4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2.4622271964185788E-2</v>
      </c>
      <c r="L26">
        <f t="shared" si="4"/>
        <v>2.4622271964185788E-2</v>
      </c>
      <c r="M26">
        <f t="shared" si="5"/>
        <v>2.4622271964185788E-2</v>
      </c>
    </row>
    <row r="27" spans="1:16" x14ac:dyDescent="0.25">
      <c r="A27" t="s">
        <v>30</v>
      </c>
      <c r="B27">
        <v>1</v>
      </c>
      <c r="C27">
        <f t="shared" si="0"/>
        <v>5.5959709009513155E-4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2.4622271964185788E-2</v>
      </c>
      <c r="L27">
        <f t="shared" si="4"/>
        <v>2.4622271964185788E-2</v>
      </c>
      <c r="M27">
        <f t="shared" si="5"/>
        <v>2.4622271964185788E-2</v>
      </c>
    </row>
    <row r="28" spans="1:16" x14ac:dyDescent="0.25">
      <c r="A28" s="1" t="s">
        <v>31</v>
      </c>
      <c r="B28">
        <f>SUM(B2:B27)</f>
        <v>1787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224.13999402106771</v>
      </c>
      <c r="L28">
        <f t="shared" ref="L28:M28" si="6">SUM(L2:L27)</f>
        <v>1647.754826556953</v>
      </c>
      <c r="M28">
        <f t="shared" si="6"/>
        <v>252.99705143733564</v>
      </c>
      <c r="O28" t="s">
        <v>32</v>
      </c>
      <c r="P28">
        <f>AVERAGE(K28:M28)</f>
        <v>708.2972906717855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D26" sqref="D26"/>
    </sheetView>
  </sheetViews>
  <sheetFormatPr defaultRowHeight="15" x14ac:dyDescent="0.25"/>
  <sheetData>
    <row r="1" spans="1:13" x14ac:dyDescent="0.25">
      <c r="A1" t="s">
        <v>36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8</v>
      </c>
      <c r="C2">
        <f>B2/$B$28</f>
        <v>5.0858232676414495E-3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270.22377622377621</v>
      </c>
      <c r="L2">
        <f>(F2-($D$28*C2))^2/($D$28*C2)</f>
        <v>270.22377622377621</v>
      </c>
      <c r="M2">
        <f>(H2-($D$28*C2))^2/($D$28*C2)</f>
        <v>270.22377622377621</v>
      </c>
    </row>
    <row r="3" spans="1:13" x14ac:dyDescent="0.25">
      <c r="A3" t="s">
        <v>6</v>
      </c>
      <c r="B3">
        <v>56</v>
      </c>
      <c r="C3">
        <f t="shared" ref="C3:C27" si="0">B3/$B$28</f>
        <v>3.5600762873490149E-2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7.5262549950049928</v>
      </c>
      <c r="L3">
        <f t="shared" ref="L3:L27" si="4">(F3-($D$28*C3))^2/($D$28*C3)</f>
        <v>7.5262549950049928</v>
      </c>
      <c r="M3">
        <f t="shared" ref="M3:M27" si="5">(H3-($D$28*C3))^2/($D$28*C3)</f>
        <v>7.5262549950049928</v>
      </c>
    </row>
    <row r="4" spans="1:13" x14ac:dyDescent="0.25">
      <c r="A4" t="s">
        <v>7</v>
      </c>
      <c r="B4">
        <v>69</v>
      </c>
      <c r="C4">
        <f t="shared" si="0"/>
        <v>4.3865225683407505E-2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0.44818587209891569</v>
      </c>
      <c r="L4">
        <f t="shared" si="4"/>
        <v>0.44818587209891569</v>
      </c>
      <c r="M4">
        <f t="shared" si="5"/>
        <v>0.44818587209891569</v>
      </c>
    </row>
    <row r="5" spans="1:13" x14ac:dyDescent="0.25">
      <c r="A5" t="s">
        <v>8</v>
      </c>
      <c r="B5">
        <v>79</v>
      </c>
      <c r="C5">
        <f t="shared" si="0"/>
        <v>5.0222504767959315E-2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0.66232185535983024</v>
      </c>
      <c r="L5">
        <f t="shared" si="4"/>
        <v>0.66232185535983024</v>
      </c>
      <c r="M5">
        <f t="shared" si="5"/>
        <v>0.66232185535983024</v>
      </c>
    </row>
    <row r="6" spans="1:13" x14ac:dyDescent="0.25">
      <c r="A6" t="s">
        <v>9</v>
      </c>
      <c r="B6">
        <v>29</v>
      </c>
      <c r="C6">
        <f t="shared" si="0"/>
        <v>1.8436109345200253E-2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4.3947431878466385E-2</v>
      </c>
      <c r="L6">
        <f t="shared" si="4"/>
        <v>4.3947431878466385E-2</v>
      </c>
      <c r="M6">
        <f t="shared" si="5"/>
        <v>4.3947431878466385E-2</v>
      </c>
    </row>
    <row r="7" spans="1:13" x14ac:dyDescent="0.25">
      <c r="A7" t="s">
        <v>10</v>
      </c>
      <c r="B7">
        <v>3</v>
      </c>
      <c r="C7">
        <f t="shared" si="0"/>
        <v>1.9071837253655435E-3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8.3916083916083906E-2</v>
      </c>
      <c r="L7">
        <f t="shared" si="4"/>
        <v>8.3916083916083906E-2</v>
      </c>
      <c r="M7">
        <f t="shared" si="5"/>
        <v>8.3916083916083906E-2</v>
      </c>
    </row>
    <row r="8" spans="1:13" x14ac:dyDescent="0.25">
      <c r="A8" t="s">
        <v>11</v>
      </c>
      <c r="B8">
        <v>23</v>
      </c>
      <c r="C8">
        <f t="shared" si="0"/>
        <v>1.4621741894469168E-2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2.8607479477044695</v>
      </c>
      <c r="L8">
        <f t="shared" si="4"/>
        <v>2.8607479477044695</v>
      </c>
      <c r="M8">
        <f t="shared" si="5"/>
        <v>2.8607479477044695</v>
      </c>
    </row>
    <row r="9" spans="1:13" x14ac:dyDescent="0.25">
      <c r="A9" t="s">
        <v>12</v>
      </c>
      <c r="B9">
        <v>2</v>
      </c>
      <c r="C9">
        <f t="shared" si="0"/>
        <v>1.2714558169103624E-3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5.5944055944055944E-2</v>
      </c>
      <c r="L9">
        <f t="shared" si="4"/>
        <v>5.5944055944055944E-2</v>
      </c>
      <c r="M9">
        <f t="shared" si="5"/>
        <v>5.5944055944055944E-2</v>
      </c>
    </row>
    <row r="10" spans="1:13" x14ac:dyDescent="0.25">
      <c r="A10" t="s">
        <v>13</v>
      </c>
      <c r="B10">
        <v>219</v>
      </c>
      <c r="C10">
        <f t="shared" si="0"/>
        <v>0.13922441195168467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0.73774627199284681</v>
      </c>
      <c r="L10">
        <f t="shared" si="4"/>
        <v>0.73774627199284681</v>
      </c>
      <c r="M10">
        <f t="shared" si="5"/>
        <v>0.73774627199284681</v>
      </c>
    </row>
    <row r="11" spans="1:13" x14ac:dyDescent="0.25">
      <c r="A11" t="s">
        <v>14</v>
      </c>
      <c r="B11">
        <v>8</v>
      </c>
      <c r="C11">
        <f t="shared" si="0"/>
        <v>5.0858232676414495E-3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0.22377622377622378</v>
      </c>
      <c r="L11">
        <f t="shared" si="4"/>
        <v>0.22377622377622378</v>
      </c>
      <c r="M11">
        <f t="shared" si="5"/>
        <v>0.22377622377622378</v>
      </c>
    </row>
    <row r="12" spans="1:13" x14ac:dyDescent="0.25">
      <c r="A12" t="s">
        <v>15</v>
      </c>
      <c r="B12">
        <v>89</v>
      </c>
      <c r="C12">
        <f t="shared" si="0"/>
        <v>5.6579783852511126E-2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2.4895104895104896</v>
      </c>
      <c r="L12">
        <f t="shared" si="4"/>
        <v>2.4895104895104896</v>
      </c>
      <c r="M12">
        <f t="shared" si="5"/>
        <v>2.4895104895104896</v>
      </c>
    </row>
    <row r="13" spans="1:13" x14ac:dyDescent="0.25">
      <c r="A13" t="s">
        <v>16</v>
      </c>
      <c r="B13">
        <v>19</v>
      </c>
      <c r="C13">
        <f t="shared" si="0"/>
        <v>1.2078830260648443E-2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0.41304747883695259</v>
      </c>
      <c r="L13">
        <f t="shared" si="4"/>
        <v>0.41304747883695259</v>
      </c>
      <c r="M13">
        <f t="shared" si="5"/>
        <v>0.41304747883695259</v>
      </c>
    </row>
    <row r="14" spans="1:13" x14ac:dyDescent="0.25">
      <c r="A14" t="s">
        <v>17</v>
      </c>
      <c r="B14">
        <v>37</v>
      </c>
      <c r="C14">
        <f t="shared" si="0"/>
        <v>2.3521932612841703E-2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23.818748818748819</v>
      </c>
      <c r="L14">
        <f t="shared" si="4"/>
        <v>1.034965034965035</v>
      </c>
      <c r="M14">
        <f t="shared" si="5"/>
        <v>15.190370440370438</v>
      </c>
    </row>
    <row r="15" spans="1:13" x14ac:dyDescent="0.25">
      <c r="A15" t="s">
        <v>18</v>
      </c>
      <c r="B15">
        <v>136</v>
      </c>
      <c r="C15">
        <f t="shared" si="0"/>
        <v>8.6458995549904646E-2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2.067063451254628</v>
      </c>
      <c r="L15">
        <f t="shared" si="4"/>
        <v>2.067063451254628</v>
      </c>
      <c r="M15">
        <f t="shared" si="5"/>
        <v>2.067063451254628</v>
      </c>
    </row>
    <row r="16" spans="1:13" x14ac:dyDescent="0.25">
      <c r="A16" t="s">
        <v>19</v>
      </c>
      <c r="B16">
        <v>110</v>
      </c>
      <c r="C16">
        <f t="shared" si="0"/>
        <v>6.9930069930069935E-2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0.37692307692307703</v>
      </c>
      <c r="L16">
        <f t="shared" si="4"/>
        <v>0.37692307692307703</v>
      </c>
      <c r="M16">
        <f t="shared" si="5"/>
        <v>0.37692307692307703</v>
      </c>
    </row>
    <row r="17" spans="1:16" x14ac:dyDescent="0.25">
      <c r="A17" t="s">
        <v>20</v>
      </c>
      <c r="B17">
        <v>198</v>
      </c>
      <c r="C17">
        <f t="shared" si="0"/>
        <v>0.12587412587412589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2.2606837606837611</v>
      </c>
      <c r="L17">
        <f t="shared" si="4"/>
        <v>2.2606837606837611</v>
      </c>
      <c r="M17">
        <f t="shared" si="5"/>
        <v>2.2606837606837611</v>
      </c>
    </row>
    <row r="18" spans="1:16" x14ac:dyDescent="0.25">
      <c r="A18" t="s">
        <v>21</v>
      </c>
      <c r="B18">
        <v>1</v>
      </c>
      <c r="C18">
        <f t="shared" si="0"/>
        <v>6.3572790845518119E-4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33.777972027972027</v>
      </c>
      <c r="L18">
        <f t="shared" si="4"/>
        <v>33.777972027972027</v>
      </c>
      <c r="M18">
        <f t="shared" si="5"/>
        <v>33.777972027972027</v>
      </c>
    </row>
    <row r="19" spans="1:16" x14ac:dyDescent="0.25">
      <c r="A19" t="s">
        <v>22</v>
      </c>
      <c r="B19">
        <v>50</v>
      </c>
      <c r="C19">
        <f t="shared" si="0"/>
        <v>3.1786395422759059E-2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0.11360139860139858</v>
      </c>
      <c r="L19">
        <f t="shared" si="4"/>
        <v>0.11360139860139858</v>
      </c>
      <c r="M19">
        <f t="shared" si="5"/>
        <v>0.11360139860139858</v>
      </c>
    </row>
    <row r="20" spans="1:16" x14ac:dyDescent="0.25">
      <c r="A20" t="s">
        <v>23</v>
      </c>
      <c r="B20">
        <v>181</v>
      </c>
      <c r="C20">
        <f t="shared" si="0"/>
        <v>0.11506675143038779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1.8529923115558471</v>
      </c>
      <c r="L20">
        <f t="shared" si="4"/>
        <v>1.8529923115558471</v>
      </c>
      <c r="M20">
        <f t="shared" si="5"/>
        <v>1.8529923115558471</v>
      </c>
    </row>
    <row r="21" spans="1:16" x14ac:dyDescent="0.25">
      <c r="A21" t="s">
        <v>24</v>
      </c>
      <c r="B21">
        <v>50</v>
      </c>
      <c r="C21">
        <f t="shared" si="0"/>
        <v>3.1786395422759059E-2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15.1386013986014</v>
      </c>
      <c r="L21">
        <f t="shared" si="4"/>
        <v>15.1386013986014</v>
      </c>
      <c r="M21">
        <f t="shared" si="5"/>
        <v>15.1386013986014</v>
      </c>
    </row>
    <row r="22" spans="1:16" x14ac:dyDescent="0.25">
      <c r="A22" t="s">
        <v>25</v>
      </c>
      <c r="B22">
        <v>35</v>
      </c>
      <c r="C22">
        <f t="shared" si="0"/>
        <v>2.225047679593134E-2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0.97902097902097895</v>
      </c>
      <c r="L22">
        <f t="shared" si="4"/>
        <v>0.97902097902097895</v>
      </c>
      <c r="M22">
        <f t="shared" si="5"/>
        <v>0.97902097902097895</v>
      </c>
    </row>
    <row r="23" spans="1:16" x14ac:dyDescent="0.25">
      <c r="A23" t="s">
        <v>26</v>
      </c>
      <c r="B23">
        <v>140</v>
      </c>
      <c r="C23">
        <f t="shared" si="0"/>
        <v>8.9001907183725359E-2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3.9160839160839158</v>
      </c>
      <c r="L23">
        <f t="shared" si="4"/>
        <v>3.9160839160839158</v>
      </c>
      <c r="M23">
        <f t="shared" si="5"/>
        <v>3.9160839160839158</v>
      </c>
    </row>
    <row r="24" spans="1:16" x14ac:dyDescent="0.25">
      <c r="A24" t="s">
        <v>27</v>
      </c>
      <c r="B24">
        <v>1</v>
      </c>
      <c r="C24">
        <f t="shared" si="0"/>
        <v>6.3572790845518119E-4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2.7972027972027972E-2</v>
      </c>
      <c r="L24">
        <f t="shared" si="4"/>
        <v>1275.0279720279721</v>
      </c>
      <c r="M24">
        <f t="shared" si="5"/>
        <v>33.777972027972027</v>
      </c>
    </row>
    <row r="25" spans="1:16" x14ac:dyDescent="0.25">
      <c r="A25" t="s">
        <v>28</v>
      </c>
      <c r="B25">
        <v>1</v>
      </c>
      <c r="C25">
        <f t="shared" si="0"/>
        <v>6.3572790845518119E-4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2.7972027972027972E-2</v>
      </c>
      <c r="L25">
        <f t="shared" si="4"/>
        <v>2.7972027972027972E-2</v>
      </c>
      <c r="M25">
        <f t="shared" si="5"/>
        <v>2.7972027972027972E-2</v>
      </c>
    </row>
    <row r="26" spans="1:16" x14ac:dyDescent="0.25">
      <c r="A26" t="s">
        <v>29</v>
      </c>
      <c r="B26">
        <v>1</v>
      </c>
      <c r="C26">
        <f t="shared" si="0"/>
        <v>6.3572790845518119E-4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2.7972027972027972E-2</v>
      </c>
      <c r="L26">
        <f t="shared" si="4"/>
        <v>2.7972027972027972E-2</v>
      </c>
      <c r="M26">
        <f t="shared" si="5"/>
        <v>2.7972027972027972E-2</v>
      </c>
    </row>
    <row r="27" spans="1:16" x14ac:dyDescent="0.25">
      <c r="A27" t="s">
        <v>30</v>
      </c>
      <c r="B27">
        <v>28</v>
      </c>
      <c r="C27">
        <f t="shared" si="0"/>
        <v>1.7800381436745075E-2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0.78321678321678334</v>
      </c>
      <c r="L27">
        <f t="shared" si="4"/>
        <v>0.78321678321678334</v>
      </c>
      <c r="M27">
        <f t="shared" si="5"/>
        <v>0.78321678321678334</v>
      </c>
    </row>
    <row r="28" spans="1:16" ht="30" x14ac:dyDescent="0.25">
      <c r="A28" s="1" t="s">
        <v>31</v>
      </c>
      <c r="B28">
        <f>SUM(B2:B27)</f>
        <v>1573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370.93799893637834</v>
      </c>
      <c r="L28">
        <f t="shared" ref="L28:M28" si="6">SUM(L2:L27)</f>
        <v>1623.1542151525946</v>
      </c>
      <c r="M28">
        <f t="shared" si="6"/>
        <v>396.05962055799984</v>
      </c>
      <c r="O28" t="s">
        <v>32</v>
      </c>
      <c r="P28">
        <f>AVERAGE(K28:M28)</f>
        <v>796.71727821565764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sqref="A1:C28"/>
    </sheetView>
  </sheetViews>
  <sheetFormatPr defaultRowHeight="15" x14ac:dyDescent="0.25"/>
  <sheetData>
    <row r="1" spans="1:13" x14ac:dyDescent="0.25">
      <c r="A1" t="s">
        <v>47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168</v>
      </c>
      <c r="C2">
        <f>B2/$B$28</f>
        <v>0.10396039603960396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2.5655994170845666</v>
      </c>
      <c r="L2">
        <f>(F2-($D$28*C2))^2/($D$28*C2)</f>
        <v>2.5655994170845666</v>
      </c>
      <c r="M2">
        <f>(H2-($D$28*C2))^2/($D$28*C2)</f>
        <v>2.5655994170845666</v>
      </c>
    </row>
    <row r="3" spans="1:13" x14ac:dyDescent="0.25">
      <c r="A3" t="s">
        <v>6</v>
      </c>
      <c r="B3">
        <v>56</v>
      </c>
      <c r="C3">
        <f t="shared" ref="C3:C27" si="0">B3/$B$28</f>
        <v>3.4653465346534656E-2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7.9208563713514213</v>
      </c>
      <c r="L3">
        <f t="shared" ref="L3:L27" si="4">(F3-($D$28*C3))^2/($D$28*C3)</f>
        <v>7.9208563713514213</v>
      </c>
      <c r="M3">
        <f t="shared" ref="M3:M27" si="5">(H3-($D$28*C3))^2/($D$28*C3)</f>
        <v>7.9208563713514213</v>
      </c>
    </row>
    <row r="4" spans="1:13" x14ac:dyDescent="0.25">
      <c r="A4" t="s">
        <v>7</v>
      </c>
      <c r="B4">
        <v>1</v>
      </c>
      <c r="C4">
        <f t="shared" si="0"/>
        <v>6.1881188118811882E-4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34.754500450045001</v>
      </c>
      <c r="L4">
        <f t="shared" si="4"/>
        <v>34.754500450045001</v>
      </c>
      <c r="M4">
        <f t="shared" si="5"/>
        <v>34.754500450045001</v>
      </c>
    </row>
    <row r="5" spans="1:13" x14ac:dyDescent="0.25">
      <c r="A5" t="s">
        <v>8</v>
      </c>
      <c r="B5">
        <v>241</v>
      </c>
      <c r="C5">
        <f t="shared" si="0"/>
        <v>0.14913366336633663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4.7142765106386157</v>
      </c>
      <c r="L5">
        <f t="shared" si="4"/>
        <v>4.7142765106386157</v>
      </c>
      <c r="M5">
        <f t="shared" si="5"/>
        <v>4.7142765106386157</v>
      </c>
    </row>
    <row r="6" spans="1:13" x14ac:dyDescent="0.25">
      <c r="A6" t="s">
        <v>9</v>
      </c>
      <c r="B6">
        <v>87</v>
      </c>
      <c r="C6">
        <f t="shared" si="0"/>
        <v>5.3836633663366336E-2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0.7909644412717135</v>
      </c>
      <c r="L6">
        <f t="shared" si="4"/>
        <v>0.7909644412717135</v>
      </c>
      <c r="M6">
        <f t="shared" si="5"/>
        <v>0.7909644412717135</v>
      </c>
    </row>
    <row r="7" spans="1:13" x14ac:dyDescent="0.25">
      <c r="A7" t="s">
        <v>10</v>
      </c>
      <c r="B7">
        <v>71</v>
      </c>
      <c r="C7">
        <f t="shared" si="0"/>
        <v>4.3935643564356433E-2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1.9331683168316831</v>
      </c>
      <c r="L7">
        <f t="shared" si="4"/>
        <v>1.9331683168316831</v>
      </c>
      <c r="M7">
        <f t="shared" si="5"/>
        <v>1.9331683168316831</v>
      </c>
    </row>
    <row r="8" spans="1:13" x14ac:dyDescent="0.25">
      <c r="A8" t="s">
        <v>11</v>
      </c>
      <c r="B8">
        <v>121</v>
      </c>
      <c r="C8">
        <f t="shared" si="0"/>
        <v>7.4876237623762373E-2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0.50867917370249427</v>
      </c>
      <c r="L8">
        <f t="shared" si="4"/>
        <v>0.50867917370249427</v>
      </c>
      <c r="M8">
        <f t="shared" si="5"/>
        <v>0.50867917370249427</v>
      </c>
    </row>
    <row r="9" spans="1:13" x14ac:dyDescent="0.25">
      <c r="A9" t="s">
        <v>12</v>
      </c>
      <c r="B9">
        <v>58</v>
      </c>
      <c r="C9">
        <f t="shared" si="0"/>
        <v>3.5891089108910888E-2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1.5792079207920791</v>
      </c>
      <c r="L9">
        <f t="shared" si="4"/>
        <v>1.5792079207920791</v>
      </c>
      <c r="M9">
        <f t="shared" si="5"/>
        <v>1.5792079207920791</v>
      </c>
    </row>
    <row r="10" spans="1:13" x14ac:dyDescent="0.25">
      <c r="A10" t="s">
        <v>13</v>
      </c>
      <c r="B10">
        <v>74</v>
      </c>
      <c r="C10">
        <f t="shared" si="0"/>
        <v>4.5792079207920791E-2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1.9558834261804559</v>
      </c>
      <c r="L10">
        <f t="shared" si="4"/>
        <v>1.9558834261804559</v>
      </c>
      <c r="M10">
        <f t="shared" si="5"/>
        <v>1.9558834261804559</v>
      </c>
    </row>
    <row r="11" spans="1:13" x14ac:dyDescent="0.25">
      <c r="A11" t="s">
        <v>14</v>
      </c>
      <c r="B11">
        <v>36</v>
      </c>
      <c r="C11">
        <f t="shared" si="0"/>
        <v>2.2277227722772276E-2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0.98019801980198018</v>
      </c>
      <c r="L11">
        <f t="shared" si="4"/>
        <v>0.98019801980198018</v>
      </c>
      <c r="M11">
        <f t="shared" si="5"/>
        <v>0.98019801980198018</v>
      </c>
    </row>
    <row r="12" spans="1:13" x14ac:dyDescent="0.25">
      <c r="A12" t="s">
        <v>15</v>
      </c>
      <c r="B12">
        <v>19</v>
      </c>
      <c r="C12">
        <f t="shared" si="0"/>
        <v>1.1757425742574257E-2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0.51732673267326734</v>
      </c>
      <c r="L12">
        <f t="shared" si="4"/>
        <v>0.51732673267326734</v>
      </c>
      <c r="M12">
        <f t="shared" si="5"/>
        <v>0.51732673267326734</v>
      </c>
    </row>
    <row r="13" spans="1:13" x14ac:dyDescent="0.25">
      <c r="A13" t="s">
        <v>16</v>
      </c>
      <c r="B13">
        <v>17</v>
      </c>
      <c r="C13">
        <f t="shared" si="0"/>
        <v>1.051980198019802E-2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0.62329909461534394</v>
      </c>
      <c r="L13">
        <f t="shared" si="4"/>
        <v>0.62329909461534394</v>
      </c>
      <c r="M13">
        <f t="shared" si="5"/>
        <v>0.62329909461534394</v>
      </c>
    </row>
    <row r="14" spans="1:13" x14ac:dyDescent="0.25">
      <c r="A14" t="s">
        <v>17</v>
      </c>
      <c r="B14">
        <v>50</v>
      </c>
      <c r="C14">
        <f t="shared" si="0"/>
        <v>3.094059405940594E-2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15.805022502250226</v>
      </c>
      <c r="L14">
        <f t="shared" si="4"/>
        <v>1.3613861386138613</v>
      </c>
      <c r="M14">
        <f t="shared" si="5"/>
        <v>9.7250225022502264</v>
      </c>
    </row>
    <row r="15" spans="1:13" x14ac:dyDescent="0.25">
      <c r="A15" t="s">
        <v>18</v>
      </c>
      <c r="B15">
        <v>39</v>
      </c>
      <c r="C15">
        <f t="shared" si="0"/>
        <v>2.4133663366336634E-2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3.6061298437536121E-3</v>
      </c>
      <c r="L15">
        <f t="shared" si="4"/>
        <v>3.6061298437536121E-3</v>
      </c>
      <c r="M15">
        <f t="shared" si="5"/>
        <v>3.6061298437536121E-3</v>
      </c>
    </row>
    <row r="16" spans="1:13" x14ac:dyDescent="0.25">
      <c r="A16" t="s">
        <v>19</v>
      </c>
      <c r="B16">
        <v>41</v>
      </c>
      <c r="C16">
        <f t="shared" si="0"/>
        <v>2.5371287128712873E-2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0.69948519242168106</v>
      </c>
      <c r="L16">
        <f t="shared" si="4"/>
        <v>0.69948519242168106</v>
      </c>
      <c r="M16">
        <f t="shared" si="5"/>
        <v>0.69948519242168106</v>
      </c>
    </row>
    <row r="17" spans="1:16" x14ac:dyDescent="0.25">
      <c r="A17" t="s">
        <v>20</v>
      </c>
      <c r="B17">
        <v>14</v>
      </c>
      <c r="C17">
        <f t="shared" si="0"/>
        <v>8.6633663366336641E-3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6.8746946123183754</v>
      </c>
      <c r="L17">
        <f t="shared" si="4"/>
        <v>6.8746946123183754</v>
      </c>
      <c r="M17">
        <f t="shared" si="5"/>
        <v>6.8746946123183754</v>
      </c>
    </row>
    <row r="18" spans="1:16" x14ac:dyDescent="0.25">
      <c r="A18" t="s">
        <v>21</v>
      </c>
      <c r="B18">
        <v>1</v>
      </c>
      <c r="C18">
        <f t="shared" si="0"/>
        <v>6.1881188118811882E-4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34.754500450045001</v>
      </c>
      <c r="L18">
        <f t="shared" si="4"/>
        <v>34.754500450045001</v>
      </c>
      <c r="M18">
        <f t="shared" si="5"/>
        <v>34.754500450045001</v>
      </c>
    </row>
    <row r="19" spans="1:16" x14ac:dyDescent="0.25">
      <c r="A19" t="s">
        <v>22</v>
      </c>
      <c r="B19">
        <v>66</v>
      </c>
      <c r="C19">
        <f t="shared" si="0"/>
        <v>4.0841584158415843E-2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0.35350353217139896</v>
      </c>
      <c r="L19">
        <f t="shared" si="4"/>
        <v>0.35350353217139896</v>
      </c>
      <c r="M19">
        <f t="shared" si="5"/>
        <v>0.35350353217139896</v>
      </c>
    </row>
    <row r="20" spans="1:16" x14ac:dyDescent="0.25">
      <c r="A20" t="s">
        <v>23</v>
      </c>
      <c r="B20">
        <v>125</v>
      </c>
      <c r="C20">
        <f t="shared" si="0"/>
        <v>7.7351485148514851E-2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0.57873807380738085</v>
      </c>
      <c r="L20">
        <f t="shared" si="4"/>
        <v>0.57873807380738085</v>
      </c>
      <c r="M20">
        <f t="shared" si="5"/>
        <v>0.57873807380738085</v>
      </c>
    </row>
    <row r="21" spans="1:16" x14ac:dyDescent="0.25">
      <c r="A21" t="s">
        <v>24</v>
      </c>
      <c r="B21">
        <v>9</v>
      </c>
      <c r="C21">
        <f t="shared" si="0"/>
        <v>5.569306930693069E-3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135.15414041404139</v>
      </c>
      <c r="L21">
        <f t="shared" si="4"/>
        <v>135.15414041404139</v>
      </c>
      <c r="M21">
        <f t="shared" si="5"/>
        <v>135.15414041404139</v>
      </c>
    </row>
    <row r="22" spans="1:16" x14ac:dyDescent="0.25">
      <c r="A22" t="s">
        <v>25</v>
      </c>
      <c r="B22">
        <v>127</v>
      </c>
      <c r="C22">
        <f t="shared" si="0"/>
        <v>7.858910891089109E-2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3.4579207920792081</v>
      </c>
      <c r="L22">
        <f t="shared" si="4"/>
        <v>3.4579207920792081</v>
      </c>
      <c r="M22">
        <f t="shared" si="5"/>
        <v>3.4579207920792081</v>
      </c>
    </row>
    <row r="23" spans="1:16" x14ac:dyDescent="0.25">
      <c r="A23" t="s">
        <v>26</v>
      </c>
      <c r="B23">
        <v>69</v>
      </c>
      <c r="C23">
        <f t="shared" si="0"/>
        <v>4.2698019801980201E-2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1.8787128712871288</v>
      </c>
      <c r="L23">
        <f t="shared" si="4"/>
        <v>1.8787128712871288</v>
      </c>
      <c r="M23">
        <f t="shared" si="5"/>
        <v>1.8787128712871288</v>
      </c>
    </row>
    <row r="24" spans="1:16" x14ac:dyDescent="0.25">
      <c r="A24" t="s">
        <v>27</v>
      </c>
      <c r="B24">
        <v>64</v>
      </c>
      <c r="C24">
        <f t="shared" si="0"/>
        <v>3.9603960396039604E-2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1.7425742574257426</v>
      </c>
      <c r="L24">
        <f t="shared" si="4"/>
        <v>10.401665166516652</v>
      </c>
      <c r="M24">
        <f t="shared" si="5"/>
        <v>0.31643789378937892</v>
      </c>
    </row>
    <row r="25" spans="1:16" x14ac:dyDescent="0.25">
      <c r="A25" t="s">
        <v>28</v>
      </c>
      <c r="B25">
        <v>1</v>
      </c>
      <c r="C25">
        <f t="shared" si="0"/>
        <v>6.1881188118811882E-4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2.7227722772277228E-2</v>
      </c>
      <c r="L25">
        <f t="shared" si="4"/>
        <v>2.7227722772277228E-2</v>
      </c>
      <c r="M25">
        <f t="shared" si="5"/>
        <v>2.7227722772277228E-2</v>
      </c>
    </row>
    <row r="26" spans="1:16" x14ac:dyDescent="0.25">
      <c r="A26" t="s">
        <v>29</v>
      </c>
      <c r="B26">
        <v>1</v>
      </c>
      <c r="C26">
        <f t="shared" si="0"/>
        <v>6.1881188118811882E-4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2.7227722772277228E-2</v>
      </c>
      <c r="L26">
        <f t="shared" si="4"/>
        <v>2.7227722772277228E-2</v>
      </c>
      <c r="M26">
        <f t="shared" si="5"/>
        <v>2.7227722772277228E-2</v>
      </c>
    </row>
    <row r="27" spans="1:16" x14ac:dyDescent="0.25">
      <c r="A27" t="s">
        <v>30</v>
      </c>
      <c r="B27">
        <v>60</v>
      </c>
      <c r="C27">
        <f t="shared" si="0"/>
        <v>3.7128712871287127E-2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1.6336633663366336</v>
      </c>
      <c r="L27">
        <f t="shared" si="4"/>
        <v>1.6336633663366336</v>
      </c>
      <c r="M27">
        <f t="shared" si="5"/>
        <v>1.6336633663366336</v>
      </c>
    </row>
    <row r="28" spans="1:16" ht="30" x14ac:dyDescent="0.25">
      <c r="A28" s="1" t="s">
        <v>46</v>
      </c>
      <c r="B28">
        <f>SUM(B2:B27)</f>
        <v>1616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261.83497751456116</v>
      </c>
      <c r="L28">
        <f t="shared" ref="L28:M28" si="6">SUM(L2:L27)</f>
        <v>256.05043206001562</v>
      </c>
      <c r="M28">
        <f t="shared" si="6"/>
        <v>254.32884115092475</v>
      </c>
      <c r="O28" t="s">
        <v>32</v>
      </c>
      <c r="P28">
        <f>AVERAGE(K28:M28)</f>
        <v>257.40475024183382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29" sqref="C29"/>
    </sheetView>
  </sheetViews>
  <sheetFormatPr defaultRowHeight="15" x14ac:dyDescent="0.25"/>
  <sheetData>
    <row r="1" spans="1:13" x14ac:dyDescent="0.25">
      <c r="A1" t="s">
        <v>48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147</v>
      </c>
      <c r="C2">
        <f>B2/$B$28</f>
        <v>7.9202586206896547E-2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5.849787015119527</v>
      </c>
      <c r="L2">
        <f>(F2-($D$28*C2))^2/($D$28*C2)</f>
        <v>5.849787015119527</v>
      </c>
      <c r="M2">
        <f>(H2-($D$28*C2))^2/($D$28*C2)</f>
        <v>5.849787015119527</v>
      </c>
    </row>
    <row r="3" spans="1:13" x14ac:dyDescent="0.25">
      <c r="A3" t="s">
        <v>6</v>
      </c>
      <c r="B3">
        <v>9</v>
      </c>
      <c r="C3">
        <f t="shared" ref="C3:C27" si="0">B3/$B$28</f>
        <v>4.8491379310344829E-3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107.38507924068271</v>
      </c>
      <c r="L3">
        <f t="shared" ref="L3:L27" si="4">(F3-($D$28*C3))^2/($D$28*C3)</f>
        <v>107.38507924068271</v>
      </c>
      <c r="M3">
        <f t="shared" ref="M3:M27" si="5">(H3-($D$28*C3))^2/($D$28*C3)</f>
        <v>107.38507924068271</v>
      </c>
    </row>
    <row r="4" spans="1:13" x14ac:dyDescent="0.25">
      <c r="A4" t="s">
        <v>7</v>
      </c>
      <c r="B4">
        <v>110</v>
      </c>
      <c r="C4">
        <f t="shared" si="0"/>
        <v>5.9267241379310345E-2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0.99122969506982039</v>
      </c>
      <c r="L4">
        <f t="shared" si="4"/>
        <v>0.99122969506982039</v>
      </c>
      <c r="M4">
        <f t="shared" si="5"/>
        <v>0.99122969506982039</v>
      </c>
    </row>
    <row r="5" spans="1:13" x14ac:dyDescent="0.25">
      <c r="A5" t="s">
        <v>8</v>
      </c>
      <c r="B5">
        <v>352</v>
      </c>
      <c r="C5">
        <f t="shared" si="0"/>
        <v>0.18965517241379309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6.4646622969506984</v>
      </c>
      <c r="L5">
        <f t="shared" si="4"/>
        <v>6.4646622969506984</v>
      </c>
      <c r="M5">
        <f t="shared" si="5"/>
        <v>6.4646622969506984</v>
      </c>
    </row>
    <row r="6" spans="1:13" x14ac:dyDescent="0.25">
      <c r="A6" t="s">
        <v>9</v>
      </c>
      <c r="B6">
        <v>153</v>
      </c>
      <c r="C6">
        <f t="shared" si="0"/>
        <v>8.2435344827586202E-2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1.902853330464892</v>
      </c>
      <c r="L6">
        <f t="shared" si="4"/>
        <v>1.902853330464892</v>
      </c>
      <c r="M6">
        <f t="shared" si="5"/>
        <v>1.902853330464892</v>
      </c>
    </row>
    <row r="7" spans="1:13" x14ac:dyDescent="0.25">
      <c r="A7" t="s">
        <v>10</v>
      </c>
      <c r="B7">
        <v>34</v>
      </c>
      <c r="C7">
        <f t="shared" si="0"/>
        <v>1.8318965517241378E-2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0.80603448275862066</v>
      </c>
      <c r="L7">
        <f t="shared" si="4"/>
        <v>0.80603448275862066</v>
      </c>
      <c r="M7">
        <f t="shared" si="5"/>
        <v>0.80603448275862066</v>
      </c>
    </row>
    <row r="8" spans="1:13" x14ac:dyDescent="0.25">
      <c r="A8" t="s">
        <v>11</v>
      </c>
      <c r="B8">
        <v>21</v>
      </c>
      <c r="C8">
        <f t="shared" si="0"/>
        <v>1.1314655172413793E-2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4.5324768622182416</v>
      </c>
      <c r="L8">
        <f t="shared" si="4"/>
        <v>4.5324768622182416</v>
      </c>
      <c r="M8">
        <f t="shared" si="5"/>
        <v>4.5324768622182416</v>
      </c>
    </row>
    <row r="9" spans="1:13" x14ac:dyDescent="0.25">
      <c r="A9" t="s">
        <v>12</v>
      </c>
      <c r="B9">
        <v>12</v>
      </c>
      <c r="C9">
        <f t="shared" si="0"/>
        <v>6.4655172413793103E-3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0.28448275862068967</v>
      </c>
      <c r="L9">
        <f t="shared" si="4"/>
        <v>0.28448275862068967</v>
      </c>
      <c r="M9">
        <f t="shared" si="5"/>
        <v>0.28448275862068967</v>
      </c>
    </row>
    <row r="10" spans="1:13" x14ac:dyDescent="0.25">
      <c r="A10" t="s">
        <v>13</v>
      </c>
      <c r="B10">
        <v>39</v>
      </c>
      <c r="C10">
        <f t="shared" si="0"/>
        <v>2.1012931034482759E-2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10.229930270878544</v>
      </c>
      <c r="L10">
        <f t="shared" si="4"/>
        <v>10.229930270878544</v>
      </c>
      <c r="M10">
        <f t="shared" si="5"/>
        <v>10.229930270878544</v>
      </c>
    </row>
    <row r="11" spans="1:13" x14ac:dyDescent="0.25">
      <c r="A11" t="s">
        <v>14</v>
      </c>
      <c r="B11">
        <v>10</v>
      </c>
      <c r="C11">
        <f t="shared" si="0"/>
        <v>5.387931034482759E-3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0.23706896551724138</v>
      </c>
      <c r="L11">
        <f t="shared" si="4"/>
        <v>0.23706896551724138</v>
      </c>
      <c r="M11">
        <f t="shared" si="5"/>
        <v>0.23706896551724138</v>
      </c>
    </row>
    <row r="12" spans="1:13" x14ac:dyDescent="0.25">
      <c r="A12" t="s">
        <v>15</v>
      </c>
      <c r="B12">
        <v>1</v>
      </c>
      <c r="C12">
        <f t="shared" si="0"/>
        <v>5.3879310344827585E-4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2.3706896551724137E-2</v>
      </c>
      <c r="L12">
        <f t="shared" si="4"/>
        <v>2.3706896551724137E-2</v>
      </c>
      <c r="M12">
        <f t="shared" si="5"/>
        <v>2.3706896551724137E-2</v>
      </c>
    </row>
    <row r="13" spans="1:13" x14ac:dyDescent="0.25">
      <c r="A13" t="s">
        <v>16</v>
      </c>
      <c r="B13">
        <v>256</v>
      </c>
      <c r="C13">
        <f t="shared" si="0"/>
        <v>0.13793103448275862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4.2337382445141056</v>
      </c>
      <c r="L13">
        <f t="shared" si="4"/>
        <v>4.2337382445141056</v>
      </c>
      <c r="M13">
        <f t="shared" si="5"/>
        <v>4.2337382445141056</v>
      </c>
    </row>
    <row r="14" spans="1:13" x14ac:dyDescent="0.25">
      <c r="A14" t="s">
        <v>17</v>
      </c>
      <c r="B14">
        <v>35</v>
      </c>
      <c r="C14">
        <f t="shared" si="0"/>
        <v>1.8857758620689655E-2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32.216754366323329</v>
      </c>
      <c r="L14">
        <f t="shared" si="4"/>
        <v>0.82974137931034475</v>
      </c>
      <c r="M14">
        <f t="shared" si="5"/>
        <v>20.959611509180476</v>
      </c>
    </row>
    <row r="15" spans="1:13" x14ac:dyDescent="0.25">
      <c r="A15" t="s">
        <v>18</v>
      </c>
      <c r="B15">
        <v>63</v>
      </c>
      <c r="C15">
        <f t="shared" si="0"/>
        <v>3.3943965517241381E-2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0.16308715231129028</v>
      </c>
      <c r="L15">
        <f t="shared" si="4"/>
        <v>0.16308715231129028</v>
      </c>
      <c r="M15">
        <f t="shared" si="5"/>
        <v>0.16308715231129028</v>
      </c>
    </row>
    <row r="16" spans="1:13" x14ac:dyDescent="0.25">
      <c r="A16" t="s">
        <v>19</v>
      </c>
      <c r="B16">
        <v>50</v>
      </c>
      <c r="C16">
        <f t="shared" si="0"/>
        <v>2.6939655172413791E-2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0.55989028213166148</v>
      </c>
      <c r="L16">
        <f t="shared" si="4"/>
        <v>0.55989028213166148</v>
      </c>
      <c r="M16">
        <f t="shared" si="5"/>
        <v>0.55989028213166148</v>
      </c>
    </row>
    <row r="17" spans="1:16" x14ac:dyDescent="0.25">
      <c r="A17" t="s">
        <v>20</v>
      </c>
      <c r="B17">
        <v>170</v>
      </c>
      <c r="C17">
        <f t="shared" si="0"/>
        <v>9.1594827586206892E-2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1.0226857827770606</v>
      </c>
      <c r="L17">
        <f t="shared" si="4"/>
        <v>1.0226857827770606</v>
      </c>
      <c r="M17">
        <f t="shared" si="5"/>
        <v>1.0226857827770606</v>
      </c>
    </row>
    <row r="18" spans="1:16" x14ac:dyDescent="0.25">
      <c r="A18" t="s">
        <v>21</v>
      </c>
      <c r="B18">
        <v>51</v>
      </c>
      <c r="C18">
        <f t="shared" si="0"/>
        <v>2.7478448275862068E-2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3.6146198291228726E-2</v>
      </c>
      <c r="L18">
        <f t="shared" si="4"/>
        <v>3.6146198291228726E-2</v>
      </c>
      <c r="M18">
        <f t="shared" si="5"/>
        <v>3.6146198291228726E-2</v>
      </c>
    </row>
    <row r="19" spans="1:16" x14ac:dyDescent="0.25">
      <c r="A19" t="s">
        <v>22</v>
      </c>
      <c r="B19">
        <v>46</v>
      </c>
      <c r="C19">
        <f t="shared" si="0"/>
        <v>2.4784482758620691E-2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7.5132888101404078E-3</v>
      </c>
      <c r="L19">
        <f t="shared" si="4"/>
        <v>7.5132888101404078E-3</v>
      </c>
      <c r="M19">
        <f t="shared" si="5"/>
        <v>7.5132888101404078E-3</v>
      </c>
    </row>
    <row r="20" spans="1:16" x14ac:dyDescent="0.25">
      <c r="A20" t="s">
        <v>23</v>
      </c>
      <c r="B20">
        <v>131</v>
      </c>
      <c r="C20">
        <f t="shared" si="0"/>
        <v>7.0581896551724144E-2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0.39359789657565392</v>
      </c>
      <c r="L20">
        <f t="shared" si="4"/>
        <v>0.39359789657565392</v>
      </c>
      <c r="M20">
        <f t="shared" si="5"/>
        <v>0.39359789657565392</v>
      </c>
    </row>
    <row r="21" spans="1:16" x14ac:dyDescent="0.25">
      <c r="A21" t="s">
        <v>24</v>
      </c>
      <c r="B21">
        <v>99</v>
      </c>
      <c r="C21">
        <f t="shared" si="0"/>
        <v>5.3340517241379309E-2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5.6858257338273015</v>
      </c>
      <c r="L21">
        <f t="shared" si="4"/>
        <v>5.6858257338273015</v>
      </c>
      <c r="M21">
        <f t="shared" si="5"/>
        <v>5.6858257338273015</v>
      </c>
    </row>
    <row r="22" spans="1:16" x14ac:dyDescent="0.25">
      <c r="A22" t="s">
        <v>25</v>
      </c>
      <c r="B22">
        <v>42</v>
      </c>
      <c r="C22">
        <f t="shared" si="0"/>
        <v>2.2629310344827586E-2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0.99568965517241381</v>
      </c>
      <c r="L22">
        <f t="shared" si="4"/>
        <v>0.99568965517241381</v>
      </c>
      <c r="M22">
        <f t="shared" si="5"/>
        <v>0.99568965517241381</v>
      </c>
    </row>
    <row r="23" spans="1:16" x14ac:dyDescent="0.25">
      <c r="A23" t="s">
        <v>26</v>
      </c>
      <c r="B23">
        <v>18</v>
      </c>
      <c r="C23">
        <f t="shared" si="0"/>
        <v>9.6982758620689658E-3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0.42672413793103448</v>
      </c>
      <c r="L23">
        <f t="shared" si="4"/>
        <v>0.42672413793103448</v>
      </c>
      <c r="M23">
        <f t="shared" si="5"/>
        <v>0.42672413793103448</v>
      </c>
    </row>
    <row r="24" spans="1:16" x14ac:dyDescent="0.25">
      <c r="A24" t="s">
        <v>27</v>
      </c>
      <c r="B24">
        <v>1</v>
      </c>
      <c r="C24">
        <f t="shared" si="0"/>
        <v>5.3879310344827585E-4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2.3706896551724137E-2</v>
      </c>
      <c r="L24">
        <f t="shared" si="4"/>
        <v>1506.5691614420064</v>
      </c>
      <c r="M24">
        <f t="shared" si="5"/>
        <v>40.205525078369917</v>
      </c>
    </row>
    <row r="25" spans="1:16" x14ac:dyDescent="0.25">
      <c r="A25" t="s">
        <v>28</v>
      </c>
      <c r="B25">
        <v>1</v>
      </c>
      <c r="C25">
        <f t="shared" si="0"/>
        <v>5.3879310344827585E-4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2.3706896551724137E-2</v>
      </c>
      <c r="L25">
        <f t="shared" si="4"/>
        <v>2.3706896551724137E-2</v>
      </c>
      <c r="M25">
        <f t="shared" si="5"/>
        <v>2.3706896551724137E-2</v>
      </c>
    </row>
    <row r="26" spans="1:16" x14ac:dyDescent="0.25">
      <c r="A26" t="s">
        <v>29</v>
      </c>
      <c r="B26">
        <v>4</v>
      </c>
      <c r="C26">
        <f t="shared" si="0"/>
        <v>2.1551724137931034E-3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9.4827586206896547E-2</v>
      </c>
      <c r="L26">
        <f t="shared" si="4"/>
        <v>9.4827586206896547E-2</v>
      </c>
      <c r="M26">
        <f t="shared" si="5"/>
        <v>9.4827586206896547E-2</v>
      </c>
    </row>
    <row r="27" spans="1:16" x14ac:dyDescent="0.25">
      <c r="A27" t="s">
        <v>30</v>
      </c>
      <c r="B27">
        <v>1</v>
      </c>
      <c r="C27">
        <f t="shared" si="0"/>
        <v>5.3879310344827585E-4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2.3706896551724137E-2</v>
      </c>
      <c r="L27">
        <f t="shared" si="4"/>
        <v>2.3706896551724137E-2</v>
      </c>
      <c r="M27">
        <f t="shared" si="5"/>
        <v>2.3706896551724137E-2</v>
      </c>
    </row>
    <row r="28" spans="1:16" ht="30" x14ac:dyDescent="0.25">
      <c r="A28" s="1" t="s">
        <v>46</v>
      </c>
      <c r="B28">
        <f>SUM(B2:B27)</f>
        <v>1856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184.61491282935998</v>
      </c>
      <c r="L28">
        <f t="shared" ref="L28:M28" si="6">SUM(L2:L27)</f>
        <v>1659.7733543878016</v>
      </c>
      <c r="M28">
        <f t="shared" si="6"/>
        <v>213.53958815403533</v>
      </c>
      <c r="O28" t="s">
        <v>32</v>
      </c>
      <c r="P28">
        <f>AVERAGE(K28:M28)</f>
        <v>685.97595179039899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B26" sqref="B26"/>
    </sheetView>
  </sheetViews>
  <sheetFormatPr defaultRowHeight="15" x14ac:dyDescent="0.25"/>
  <cols>
    <col min="3" max="3" width="9.7109375" customWidth="1"/>
  </cols>
  <sheetData>
    <row r="1" spans="1:13" x14ac:dyDescent="0.25">
      <c r="A1" t="s">
        <v>39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67</v>
      </c>
      <c r="C2">
        <f>B2/$B$28</f>
        <v>5.0074738415545592E-2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15.250778313893234</v>
      </c>
      <c r="L2">
        <f>(F2-($D$28*C2))^2/($D$28*C2)</f>
        <v>15.250778313893234</v>
      </c>
      <c r="M2">
        <f>(H2-($D$28*C2))^2/($D$28*C2)</f>
        <v>15.250778313893234</v>
      </c>
    </row>
    <row r="3" spans="1:13" x14ac:dyDescent="0.25">
      <c r="A3" t="s">
        <v>6</v>
      </c>
      <c r="B3">
        <v>111</v>
      </c>
      <c r="C3">
        <f t="shared" ref="C3:C27" si="0">B3/$B$28</f>
        <v>8.2959641255605385E-2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0.49911856414098538</v>
      </c>
      <c r="L3">
        <f t="shared" ref="L3:L27" si="4">(F3-($D$28*C3))^2/($D$28*C3)</f>
        <v>0.49911856414098538</v>
      </c>
      <c r="M3">
        <f t="shared" ref="M3:M27" si="5">(H3-($D$28*C3))^2/($D$28*C3)</f>
        <v>0.49911856414098538</v>
      </c>
    </row>
    <row r="4" spans="1:13" x14ac:dyDescent="0.25">
      <c r="A4" t="s">
        <v>7</v>
      </c>
      <c r="B4">
        <v>14</v>
      </c>
      <c r="C4">
        <f t="shared" si="0"/>
        <v>1.0463378176382661E-2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0.63246656183875904</v>
      </c>
      <c r="L4">
        <f t="shared" si="4"/>
        <v>0.63246656183875904</v>
      </c>
      <c r="M4">
        <f t="shared" si="5"/>
        <v>0.63246656183875904</v>
      </c>
    </row>
    <row r="5" spans="1:13" x14ac:dyDescent="0.25">
      <c r="A5" t="s">
        <v>8</v>
      </c>
      <c r="B5">
        <v>62</v>
      </c>
      <c r="C5">
        <f t="shared" si="0"/>
        <v>4.6337817638266068E-2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0.52933318429485066</v>
      </c>
      <c r="L5">
        <f t="shared" si="4"/>
        <v>0.52933318429485066</v>
      </c>
      <c r="M5">
        <f t="shared" si="5"/>
        <v>0.52933318429485066</v>
      </c>
    </row>
    <row r="6" spans="1:13" x14ac:dyDescent="0.25">
      <c r="A6" t="s">
        <v>9</v>
      </c>
      <c r="B6">
        <v>71</v>
      </c>
      <c r="C6">
        <f t="shared" si="0"/>
        <v>5.3064275037369206E-2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0.76312515670186332</v>
      </c>
      <c r="L6">
        <f t="shared" si="4"/>
        <v>0.76312515670186332</v>
      </c>
      <c r="M6">
        <f t="shared" si="5"/>
        <v>0.76312515670186332</v>
      </c>
    </row>
    <row r="7" spans="1:13" x14ac:dyDescent="0.25">
      <c r="A7" t="s">
        <v>10</v>
      </c>
      <c r="B7">
        <v>21</v>
      </c>
      <c r="C7">
        <f t="shared" si="0"/>
        <v>1.5695067264573991E-2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0.6905829596412556</v>
      </c>
      <c r="L7">
        <f t="shared" si="4"/>
        <v>0.6905829596412556</v>
      </c>
      <c r="M7">
        <f t="shared" si="5"/>
        <v>0.6905829596412556</v>
      </c>
    </row>
    <row r="8" spans="1:13" x14ac:dyDescent="0.25">
      <c r="A8" t="s">
        <v>11</v>
      </c>
      <c r="B8">
        <v>61</v>
      </c>
      <c r="C8">
        <f t="shared" si="0"/>
        <v>4.5590433482810166E-2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1.7821380756029388E-5</v>
      </c>
      <c r="L8">
        <f t="shared" si="4"/>
        <v>1.7821380756029388E-5</v>
      </c>
      <c r="M8">
        <f t="shared" si="5"/>
        <v>1.7821380756029388E-5</v>
      </c>
    </row>
    <row r="9" spans="1:13" x14ac:dyDescent="0.25">
      <c r="A9" t="s">
        <v>12</v>
      </c>
      <c r="B9">
        <v>188</v>
      </c>
      <c r="C9">
        <f t="shared" si="0"/>
        <v>0.14050822122571002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6.1823617339312413</v>
      </c>
      <c r="L9">
        <f t="shared" si="4"/>
        <v>6.1823617339312413</v>
      </c>
      <c r="M9">
        <f t="shared" si="5"/>
        <v>6.1823617339312413</v>
      </c>
    </row>
    <row r="10" spans="1:13" x14ac:dyDescent="0.25">
      <c r="A10" t="s">
        <v>13</v>
      </c>
      <c r="B10">
        <v>95</v>
      </c>
      <c r="C10">
        <f t="shared" si="0"/>
        <v>7.1001494768310913E-2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0.24559687028414884</v>
      </c>
      <c r="L10">
        <f t="shared" si="4"/>
        <v>0.24559687028414884</v>
      </c>
      <c r="M10">
        <f t="shared" si="5"/>
        <v>0.24559687028414884</v>
      </c>
    </row>
    <row r="11" spans="1:13" x14ac:dyDescent="0.25">
      <c r="A11" t="s">
        <v>14</v>
      </c>
      <c r="B11">
        <v>1</v>
      </c>
      <c r="C11">
        <f t="shared" si="0"/>
        <v>7.4738415545590436E-4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3.2884902840059793E-2</v>
      </c>
      <c r="L11">
        <f t="shared" si="4"/>
        <v>3.2884902840059793E-2</v>
      </c>
      <c r="M11">
        <f t="shared" si="5"/>
        <v>3.2884902840059793E-2</v>
      </c>
    </row>
    <row r="12" spans="1:13" x14ac:dyDescent="0.25">
      <c r="A12" t="s">
        <v>15</v>
      </c>
      <c r="B12">
        <v>93</v>
      </c>
      <c r="C12">
        <f t="shared" si="0"/>
        <v>6.9506726457399109E-2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3.0582959641255605</v>
      </c>
      <c r="L12">
        <f t="shared" si="4"/>
        <v>3.0582959641255605</v>
      </c>
      <c r="M12">
        <f t="shared" si="5"/>
        <v>3.0582959641255605</v>
      </c>
    </row>
    <row r="13" spans="1:13" x14ac:dyDescent="0.25">
      <c r="A13" t="s">
        <v>16</v>
      </c>
      <c r="B13">
        <v>4</v>
      </c>
      <c r="C13">
        <f t="shared" si="0"/>
        <v>2.9895366218236174E-3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5.7338123386329665</v>
      </c>
      <c r="L13">
        <f t="shared" si="4"/>
        <v>5.7338123386329665</v>
      </c>
      <c r="M13">
        <f t="shared" si="5"/>
        <v>5.7338123386329665</v>
      </c>
    </row>
    <row r="14" spans="1:13" x14ac:dyDescent="0.25">
      <c r="A14" t="s">
        <v>17</v>
      </c>
      <c r="B14">
        <v>104</v>
      </c>
      <c r="C14">
        <f t="shared" si="0"/>
        <v>7.7727952167414044E-2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1.9462536715899947</v>
      </c>
      <c r="L14">
        <f t="shared" si="4"/>
        <v>3.420029895366218</v>
      </c>
      <c r="M14">
        <f t="shared" si="5"/>
        <v>0.72990751774384077</v>
      </c>
    </row>
    <row r="15" spans="1:13" x14ac:dyDescent="0.25">
      <c r="A15" t="s">
        <v>18</v>
      </c>
      <c r="B15">
        <v>7</v>
      </c>
      <c r="C15">
        <f t="shared" si="0"/>
        <v>5.2316890881913304E-3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2.5743501640362623</v>
      </c>
      <c r="L15">
        <f t="shared" si="4"/>
        <v>2.5743501640362623</v>
      </c>
      <c r="M15">
        <f t="shared" si="5"/>
        <v>2.5743501640362623</v>
      </c>
    </row>
    <row r="16" spans="1:13" x14ac:dyDescent="0.25">
      <c r="A16" t="s">
        <v>19</v>
      </c>
      <c r="B16">
        <v>44</v>
      </c>
      <c r="C16">
        <f t="shared" si="0"/>
        <v>3.2884902840059793E-2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0.21139853487998606</v>
      </c>
      <c r="L16">
        <f t="shared" si="4"/>
        <v>0.21139853487998606</v>
      </c>
      <c r="M16">
        <f t="shared" si="5"/>
        <v>0.21139853487998606</v>
      </c>
    </row>
    <row r="17" spans="1:16" x14ac:dyDescent="0.25">
      <c r="A17" t="s">
        <v>20</v>
      </c>
      <c r="B17">
        <v>3</v>
      </c>
      <c r="C17">
        <f t="shared" si="0"/>
        <v>2.242152466367713E-3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36.644109253974726</v>
      </c>
      <c r="L17">
        <f t="shared" si="4"/>
        <v>36.644109253974726</v>
      </c>
      <c r="M17">
        <f t="shared" si="5"/>
        <v>36.644109253974726</v>
      </c>
    </row>
    <row r="18" spans="1:16" x14ac:dyDescent="0.25">
      <c r="A18" t="s">
        <v>21</v>
      </c>
      <c r="B18">
        <v>1</v>
      </c>
      <c r="C18">
        <f t="shared" si="0"/>
        <v>7.4738415545590436E-4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28.44197581193097</v>
      </c>
      <c r="L18">
        <f t="shared" si="4"/>
        <v>28.44197581193097</v>
      </c>
      <c r="M18">
        <f t="shared" si="5"/>
        <v>28.44197581193097</v>
      </c>
    </row>
    <row r="19" spans="1:16" x14ac:dyDescent="0.25">
      <c r="A19" t="s">
        <v>22</v>
      </c>
      <c r="B19">
        <v>6</v>
      </c>
      <c r="C19">
        <f t="shared" si="0"/>
        <v>4.4843049327354259E-3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3.2654912352221768</v>
      </c>
      <c r="L19">
        <f t="shared" si="4"/>
        <v>3.2654912352221768</v>
      </c>
      <c r="M19">
        <f t="shared" si="5"/>
        <v>3.2654912352221768</v>
      </c>
    </row>
    <row r="20" spans="1:16" x14ac:dyDescent="0.25">
      <c r="A20" t="s">
        <v>23</v>
      </c>
      <c r="B20">
        <v>101</v>
      </c>
      <c r="C20">
        <f t="shared" si="0"/>
        <v>7.5485799701046338E-2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0.5256956188892431</v>
      </c>
      <c r="L20">
        <f t="shared" si="4"/>
        <v>0.5256956188892431</v>
      </c>
      <c r="M20">
        <f t="shared" si="5"/>
        <v>0.5256956188892431</v>
      </c>
    </row>
    <row r="21" spans="1:16" x14ac:dyDescent="0.25">
      <c r="A21" t="s">
        <v>24</v>
      </c>
      <c r="B21">
        <v>72</v>
      </c>
      <c r="C21">
        <f t="shared" si="0"/>
        <v>5.3811659192825115E-2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5.5722584590297588</v>
      </c>
      <c r="L21">
        <f t="shared" si="4"/>
        <v>5.5722584590297588</v>
      </c>
      <c r="M21">
        <f t="shared" si="5"/>
        <v>5.5722584590297588</v>
      </c>
    </row>
    <row r="22" spans="1:16" x14ac:dyDescent="0.25">
      <c r="A22" t="s">
        <v>25</v>
      </c>
      <c r="B22">
        <v>15</v>
      </c>
      <c r="C22">
        <f t="shared" si="0"/>
        <v>1.1210762331838564E-2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0.49327354260089684</v>
      </c>
      <c r="L22">
        <f t="shared" si="4"/>
        <v>0.49327354260089684</v>
      </c>
      <c r="M22">
        <f t="shared" si="5"/>
        <v>0.49327354260089684</v>
      </c>
    </row>
    <row r="23" spans="1:16" x14ac:dyDescent="0.25">
      <c r="A23" t="s">
        <v>26</v>
      </c>
      <c r="B23">
        <v>149</v>
      </c>
      <c r="C23">
        <f t="shared" si="0"/>
        <v>0.11136023916292975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4.8998505231689089</v>
      </c>
      <c r="L23">
        <f t="shared" si="4"/>
        <v>4.8998505231689089</v>
      </c>
      <c r="M23">
        <f t="shared" si="5"/>
        <v>4.8998505231689089</v>
      </c>
    </row>
    <row r="24" spans="1:16" x14ac:dyDescent="0.25">
      <c r="A24" t="s">
        <v>27</v>
      </c>
      <c r="B24">
        <v>1</v>
      </c>
      <c r="C24">
        <f t="shared" si="0"/>
        <v>7.4738415545590436E-4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3.2884902840059793E-2</v>
      </c>
      <c r="L24">
        <f t="shared" si="4"/>
        <v>1082.7601576301126</v>
      </c>
      <c r="M24">
        <f t="shared" si="5"/>
        <v>28.44197581193097</v>
      </c>
    </row>
    <row r="25" spans="1:16" x14ac:dyDescent="0.25">
      <c r="A25" t="s">
        <v>28</v>
      </c>
      <c r="B25">
        <v>1</v>
      </c>
      <c r="C25">
        <f t="shared" si="0"/>
        <v>7.4738415545590436E-4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3.2884902840059793E-2</v>
      </c>
      <c r="L25">
        <f t="shared" si="4"/>
        <v>3.2884902840059793E-2</v>
      </c>
      <c r="M25">
        <f t="shared" si="5"/>
        <v>3.2884902840059793E-2</v>
      </c>
    </row>
    <row r="26" spans="1:16" x14ac:dyDescent="0.25">
      <c r="A26" t="s">
        <v>29</v>
      </c>
      <c r="B26">
        <v>33</v>
      </c>
      <c r="C26">
        <f t="shared" si="0"/>
        <v>2.4663677130044841E-2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1.0852017937219731</v>
      </c>
      <c r="L26">
        <f t="shared" si="4"/>
        <v>1.0852017937219731</v>
      </c>
      <c r="M26">
        <f t="shared" si="5"/>
        <v>1.0852017937219731</v>
      </c>
    </row>
    <row r="27" spans="1:16" x14ac:dyDescent="0.25">
      <c r="A27" t="s">
        <v>30</v>
      </c>
      <c r="B27">
        <v>13</v>
      </c>
      <c r="C27">
        <f t="shared" si="0"/>
        <v>9.7159940209267555E-3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0.42750373692077726</v>
      </c>
      <c r="L27">
        <f t="shared" si="4"/>
        <v>0.42750373692077726</v>
      </c>
      <c r="M27">
        <f t="shared" si="5"/>
        <v>0.42750373692077726</v>
      </c>
    </row>
    <row r="28" spans="1:16" ht="30" x14ac:dyDescent="0.25">
      <c r="A28" s="1" t="s">
        <v>31</v>
      </c>
      <c r="B28">
        <f>SUM(B2:B27)</f>
        <v>1338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119.77150652335149</v>
      </c>
      <c r="L28">
        <f t="shared" ref="L28:M28" si="6">SUM(L2:L27)</f>
        <v>1203.9725554744002</v>
      </c>
      <c r="M28">
        <f t="shared" si="6"/>
        <v>146.96425127859624</v>
      </c>
      <c r="O28" t="s">
        <v>32</v>
      </c>
      <c r="P28">
        <f>AVERAGE(K28:M28)</f>
        <v>490.23610442544935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B28" sqref="B28"/>
    </sheetView>
  </sheetViews>
  <sheetFormatPr defaultRowHeight="15" x14ac:dyDescent="0.25"/>
  <sheetData>
    <row r="1" spans="1:13" x14ac:dyDescent="0.25">
      <c r="A1" t="s">
        <v>40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179</v>
      </c>
      <c r="C2">
        <f>B2/$B$28</f>
        <v>9.5517609391675556E-2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3.43080934853083</v>
      </c>
      <c r="L2">
        <f>(F2-($D$28*C2))^2/($D$28*C2)</f>
        <v>3.43080934853083</v>
      </c>
      <c r="M2">
        <f>(H2-($D$28*C2))^2/($D$28*C2)</f>
        <v>3.43080934853083</v>
      </c>
    </row>
    <row r="3" spans="1:13" x14ac:dyDescent="0.25">
      <c r="A3" t="s">
        <v>6</v>
      </c>
      <c r="B3">
        <v>8</v>
      </c>
      <c r="C3">
        <f t="shared" ref="C3:C26" si="0">B3/$B$28</f>
        <v>4.2689434364994666E-3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123.28442442029689</v>
      </c>
      <c r="L3">
        <f t="shared" ref="L3:L27" si="4">(F3-($D$28*C3))^2/($D$28*C3)</f>
        <v>123.28442442029689</v>
      </c>
      <c r="M3">
        <f t="shared" ref="M3:M27" si="5">(H3-($D$28*C3))^2/($D$28*C3)</f>
        <v>123.28442442029689</v>
      </c>
    </row>
    <row r="4" spans="1:13" x14ac:dyDescent="0.25">
      <c r="A4" t="s">
        <v>7</v>
      </c>
      <c r="B4">
        <v>118</v>
      </c>
      <c r="C4">
        <f t="shared" si="0"/>
        <v>6.2966915688367125E-2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1.1314841978382308</v>
      </c>
      <c r="L4">
        <f t="shared" si="4"/>
        <v>1.1314841978382308</v>
      </c>
      <c r="M4">
        <f t="shared" si="5"/>
        <v>1.1314841978382308</v>
      </c>
    </row>
    <row r="5" spans="1:13" x14ac:dyDescent="0.25">
      <c r="A5" t="s">
        <v>8</v>
      </c>
      <c r="B5">
        <v>324</v>
      </c>
      <c r="C5">
        <f t="shared" si="0"/>
        <v>0.1728922091782284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5.7387106269621393</v>
      </c>
      <c r="L5">
        <f t="shared" si="4"/>
        <v>5.7387106269621393</v>
      </c>
      <c r="M5">
        <f t="shared" si="5"/>
        <v>5.7387106269621393</v>
      </c>
    </row>
    <row r="6" spans="1:13" x14ac:dyDescent="0.25">
      <c r="A6" t="s">
        <v>9</v>
      </c>
      <c r="B6">
        <v>170</v>
      </c>
      <c r="C6">
        <f t="shared" si="0"/>
        <v>9.0715048025613657E-2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2.2419968724852897</v>
      </c>
      <c r="L6">
        <f t="shared" si="4"/>
        <v>2.2419968724852897</v>
      </c>
      <c r="M6">
        <f t="shared" si="5"/>
        <v>2.2419968724852897</v>
      </c>
    </row>
    <row r="7" spans="1:13" x14ac:dyDescent="0.25">
      <c r="A7" t="s">
        <v>10</v>
      </c>
      <c r="B7">
        <v>38</v>
      </c>
      <c r="C7">
        <f t="shared" si="0"/>
        <v>2.0277481323372464E-2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0.89220917822838841</v>
      </c>
      <c r="L7">
        <f t="shared" si="4"/>
        <v>0.89220917822838841</v>
      </c>
      <c r="M7">
        <f t="shared" si="5"/>
        <v>0.89220917822838841</v>
      </c>
    </row>
    <row r="8" spans="1:13" x14ac:dyDescent="0.25">
      <c r="A8" t="s">
        <v>11</v>
      </c>
      <c r="B8">
        <v>32</v>
      </c>
      <c r="C8">
        <f t="shared" si="0"/>
        <v>1.7075773745997867E-2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2.0751976811875421</v>
      </c>
      <c r="L8">
        <f t="shared" si="4"/>
        <v>2.0751976811875421</v>
      </c>
      <c r="M8">
        <f t="shared" si="5"/>
        <v>2.0751976811875421</v>
      </c>
    </row>
    <row r="9" spans="1:13" x14ac:dyDescent="0.25">
      <c r="A9" t="s">
        <v>12</v>
      </c>
      <c r="B9">
        <v>38</v>
      </c>
      <c r="C9">
        <f t="shared" si="0"/>
        <v>2.0277481323372464E-2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0.89220917822838841</v>
      </c>
      <c r="L9">
        <f t="shared" si="4"/>
        <v>0.89220917822838841</v>
      </c>
      <c r="M9">
        <f t="shared" si="5"/>
        <v>0.89220917822838841</v>
      </c>
    </row>
    <row r="10" spans="1:13" x14ac:dyDescent="0.25">
      <c r="A10" t="s">
        <v>13</v>
      </c>
      <c r="B10">
        <v>156</v>
      </c>
      <c r="C10">
        <f t="shared" si="0"/>
        <v>8.3244397011739593E-2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3.10518368149105E-2</v>
      </c>
      <c r="L10">
        <f t="shared" si="4"/>
        <v>3.10518368149105E-2</v>
      </c>
      <c r="M10">
        <f t="shared" si="5"/>
        <v>3.10518368149105E-2</v>
      </c>
    </row>
    <row r="11" spans="1:13" x14ac:dyDescent="0.25">
      <c r="A11" t="s">
        <v>14</v>
      </c>
      <c r="B11">
        <v>1</v>
      </c>
      <c r="C11">
        <f t="shared" si="0"/>
        <v>5.3361792956243333E-4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2.3479188900747065E-2</v>
      </c>
      <c r="L11">
        <f t="shared" si="4"/>
        <v>2.3479188900747065E-2</v>
      </c>
      <c r="M11">
        <f t="shared" si="5"/>
        <v>2.3479188900747065E-2</v>
      </c>
    </row>
    <row r="12" spans="1:13" x14ac:dyDescent="0.25">
      <c r="A12" t="s">
        <v>15</v>
      </c>
      <c r="B12">
        <v>1</v>
      </c>
      <c r="C12">
        <f t="shared" si="0"/>
        <v>5.3361792956243333E-4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2.3479188900747065E-2</v>
      </c>
      <c r="L12">
        <f t="shared" si="4"/>
        <v>2.3479188900747065E-2</v>
      </c>
      <c r="M12">
        <f t="shared" si="5"/>
        <v>2.3479188900747065E-2</v>
      </c>
    </row>
    <row r="13" spans="1:13" x14ac:dyDescent="0.25">
      <c r="A13" t="s">
        <v>16</v>
      </c>
      <c r="B13">
        <v>117</v>
      </c>
      <c r="C13">
        <f t="shared" si="0"/>
        <v>6.2433297758804698E-2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1.1110899654122706</v>
      </c>
      <c r="L13">
        <f t="shared" si="4"/>
        <v>1.1110899654122706</v>
      </c>
      <c r="M13">
        <f t="shared" si="5"/>
        <v>1.1110899654122706</v>
      </c>
    </row>
    <row r="14" spans="1:13" x14ac:dyDescent="0.25">
      <c r="A14" t="s">
        <v>17</v>
      </c>
      <c r="B14">
        <v>36</v>
      </c>
      <c r="C14">
        <f t="shared" si="0"/>
        <v>1.9210245464247599E-2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31.436159891335979</v>
      </c>
      <c r="L14">
        <f t="shared" si="4"/>
        <v>0.84525080042689438</v>
      </c>
      <c r="M14">
        <f t="shared" si="5"/>
        <v>20.422271002447093</v>
      </c>
    </row>
    <row r="15" spans="1:13" x14ac:dyDescent="0.25">
      <c r="A15" t="s">
        <v>18</v>
      </c>
      <c r="B15">
        <v>74</v>
      </c>
      <c r="C15">
        <f t="shared" si="0"/>
        <v>3.9487726787620067E-2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0.3130128042081084</v>
      </c>
      <c r="L15">
        <f t="shared" si="4"/>
        <v>0.3130128042081084</v>
      </c>
      <c r="M15">
        <f t="shared" si="5"/>
        <v>0.3130128042081084</v>
      </c>
    </row>
    <row r="16" spans="1:13" x14ac:dyDescent="0.25">
      <c r="A16" t="s">
        <v>19</v>
      </c>
      <c r="B16">
        <v>79</v>
      </c>
      <c r="C16">
        <f t="shared" si="0"/>
        <v>4.2155816435432231E-2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1.135764928099741E-2</v>
      </c>
      <c r="L16">
        <f t="shared" si="4"/>
        <v>1.135764928099741E-2</v>
      </c>
      <c r="M16">
        <f t="shared" si="5"/>
        <v>1.135764928099741E-2</v>
      </c>
    </row>
    <row r="17" spans="1:16" x14ac:dyDescent="0.25">
      <c r="A17" t="s">
        <v>20</v>
      </c>
      <c r="B17">
        <v>141</v>
      </c>
      <c r="C17">
        <f t="shared" si="0"/>
        <v>7.5240128068303089E-2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0.5188183751729698</v>
      </c>
      <c r="L17">
        <f t="shared" si="4"/>
        <v>0.5188183751729698</v>
      </c>
      <c r="M17">
        <f t="shared" si="5"/>
        <v>0.5188183751729698</v>
      </c>
    </row>
    <row r="18" spans="1:16" x14ac:dyDescent="0.25">
      <c r="A18" t="s">
        <v>21</v>
      </c>
      <c r="B18">
        <v>29</v>
      </c>
      <c r="C18">
        <f t="shared" si="0"/>
        <v>1.5474919957310566E-2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0.14954851573921976</v>
      </c>
      <c r="L18">
        <f t="shared" si="4"/>
        <v>0.14954851573921976</v>
      </c>
      <c r="M18">
        <f t="shared" si="5"/>
        <v>0.14954851573921976</v>
      </c>
    </row>
    <row r="19" spans="1:16" x14ac:dyDescent="0.25">
      <c r="A19" t="s">
        <v>22</v>
      </c>
      <c r="B19">
        <v>58</v>
      </c>
      <c r="C19">
        <f t="shared" si="0"/>
        <v>3.0949839914621132E-2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9.6118975052107175E-2</v>
      </c>
      <c r="L19">
        <f t="shared" si="4"/>
        <v>9.6118975052107175E-2</v>
      </c>
      <c r="M19">
        <f t="shared" si="5"/>
        <v>9.6118975052107175E-2</v>
      </c>
    </row>
    <row r="20" spans="1:16" x14ac:dyDescent="0.25">
      <c r="A20" t="s">
        <v>23</v>
      </c>
      <c r="B20">
        <v>145</v>
      </c>
      <c r="C20">
        <f t="shared" si="0"/>
        <v>7.7374599786552825E-2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0.57940402070236818</v>
      </c>
      <c r="L20">
        <f t="shared" si="4"/>
        <v>0.57940402070236818</v>
      </c>
      <c r="M20">
        <f t="shared" si="5"/>
        <v>0.57940402070236818</v>
      </c>
    </row>
    <row r="21" spans="1:16" x14ac:dyDescent="0.25">
      <c r="A21" t="s">
        <v>24</v>
      </c>
      <c r="B21">
        <v>40</v>
      </c>
      <c r="C21">
        <f t="shared" si="0"/>
        <v>2.1344717182497332E-2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27.270985737848061</v>
      </c>
      <c r="L21">
        <f t="shared" si="4"/>
        <v>27.270985737848061</v>
      </c>
      <c r="M21">
        <f t="shared" si="5"/>
        <v>27.270985737848061</v>
      </c>
    </row>
    <row r="22" spans="1:16" x14ac:dyDescent="0.25">
      <c r="A22" t="s">
        <v>25</v>
      </c>
      <c r="B22">
        <v>65</v>
      </c>
      <c r="C22">
        <f t="shared" si="0"/>
        <v>3.4685165421558167E-2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1.5261472785485592</v>
      </c>
      <c r="L22">
        <f t="shared" si="4"/>
        <v>1.5261472785485592</v>
      </c>
      <c r="M22">
        <f t="shared" si="5"/>
        <v>1.5261472785485592</v>
      </c>
    </row>
    <row r="23" spans="1:16" x14ac:dyDescent="0.25">
      <c r="A23" t="s">
        <v>26</v>
      </c>
      <c r="B23">
        <v>21</v>
      </c>
      <c r="C23">
        <f t="shared" si="0"/>
        <v>1.1205976520811099E-2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0.49306296691568835</v>
      </c>
      <c r="L23">
        <f t="shared" si="4"/>
        <v>0.49306296691568835</v>
      </c>
      <c r="M23">
        <f t="shared" si="5"/>
        <v>0.49306296691568835</v>
      </c>
    </row>
    <row r="24" spans="1:16" x14ac:dyDescent="0.25">
      <c r="A24" t="s">
        <v>27</v>
      </c>
      <c r="B24">
        <v>1</v>
      </c>
      <c r="C24">
        <f t="shared" si="0"/>
        <v>5.3361792956243333E-4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2.3479188900747065E-2</v>
      </c>
      <c r="L24">
        <f t="shared" si="4"/>
        <v>1521.2962064616283</v>
      </c>
      <c r="M24">
        <f t="shared" si="5"/>
        <v>40.614388279809837</v>
      </c>
    </row>
    <row r="25" spans="1:16" x14ac:dyDescent="0.25">
      <c r="A25" t="s">
        <v>28</v>
      </c>
      <c r="B25">
        <v>1</v>
      </c>
      <c r="C25">
        <f t="shared" si="0"/>
        <v>5.3361792956243333E-4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2.3479188900747065E-2</v>
      </c>
      <c r="L25">
        <f t="shared" si="4"/>
        <v>2.3479188900747065E-2</v>
      </c>
      <c r="M25">
        <f t="shared" si="5"/>
        <v>2.3479188900747065E-2</v>
      </c>
    </row>
    <row r="26" spans="1:16" x14ac:dyDescent="0.25">
      <c r="A26" t="s">
        <v>29</v>
      </c>
      <c r="B26">
        <v>1</v>
      </c>
      <c r="C26">
        <f t="shared" si="0"/>
        <v>5.3361792956243333E-4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2.3479188900747065E-2</v>
      </c>
      <c r="L26">
        <f t="shared" si="4"/>
        <v>2.3479188900747065E-2</v>
      </c>
      <c r="M26">
        <f t="shared" si="5"/>
        <v>2.3479188900747065E-2</v>
      </c>
    </row>
    <row r="27" spans="1:16" x14ac:dyDescent="0.25">
      <c r="A27" t="s">
        <v>30</v>
      </c>
      <c r="B27">
        <v>1</v>
      </c>
      <c r="C27">
        <f>B27/$B$28</f>
        <v>5.3361792956243333E-4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2.3479188900747065E-2</v>
      </c>
      <c r="L27">
        <f t="shared" si="4"/>
        <v>2.3479188900747065E-2</v>
      </c>
      <c r="M27">
        <f t="shared" si="5"/>
        <v>2.3479188900747065E-2</v>
      </c>
    </row>
    <row r="28" spans="1:16" ht="30" x14ac:dyDescent="0.25">
      <c r="A28" s="1" t="s">
        <v>46</v>
      </c>
      <c r="B28">
        <f t="shared" ref="B28" si="6">SUM(B2:B27)</f>
        <v>1874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203.36467465419346</v>
      </c>
      <c r="L28">
        <f t="shared" ref="L28:M28" si="7">SUM(L2:L27)</f>
        <v>1694.0464928360116</v>
      </c>
      <c r="M28">
        <f t="shared" si="7"/>
        <v>232.94169485621367</v>
      </c>
      <c r="O28" t="s">
        <v>32</v>
      </c>
      <c r="P28">
        <f>AVERAGE(K28:M28)</f>
        <v>710.11762078213962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B8" sqref="B8"/>
    </sheetView>
  </sheetViews>
  <sheetFormatPr defaultRowHeight="15" x14ac:dyDescent="0.25"/>
  <sheetData>
    <row r="1" spans="1:13" x14ac:dyDescent="0.25">
      <c r="A1" t="s">
        <v>41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46</v>
      </c>
      <c r="C2">
        <f>B2/$B$28</f>
        <v>2.962009014810045E-2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34.410003334105362</v>
      </c>
      <c r="L2">
        <f>(F2-($D$28*C2))^2/($D$28*C2)</f>
        <v>34.410003334105362</v>
      </c>
      <c r="M2">
        <f>(H2-($D$28*C2))^2/($D$28*C2)</f>
        <v>34.410003334105362</v>
      </c>
    </row>
    <row r="3" spans="1:13" x14ac:dyDescent="0.25">
      <c r="A3" t="s">
        <v>6</v>
      </c>
      <c r="B3">
        <v>26</v>
      </c>
      <c r="C3">
        <f t="shared" ref="C3:C27" si="0">B3/$B$28</f>
        <v>1.6741790083708949E-2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24.674575826620256</v>
      </c>
      <c r="L3">
        <f t="shared" ref="L3:L27" si="4">(F3-($D$28*C3))^2/($D$28*C3)</f>
        <v>24.674575826620256</v>
      </c>
      <c r="M3">
        <f t="shared" ref="M3:M27" si="5">(H3-($D$28*C3))^2/($D$28*C3)</f>
        <v>24.674575826620256</v>
      </c>
    </row>
    <row r="4" spans="1:13" x14ac:dyDescent="0.25">
      <c r="A4" t="s">
        <v>7</v>
      </c>
      <c r="B4">
        <v>61</v>
      </c>
      <c r="C4">
        <f t="shared" si="0"/>
        <v>3.9278815196394076E-2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0.30688187758321711</v>
      </c>
      <c r="L4">
        <f t="shared" si="4"/>
        <v>0.30688187758321711</v>
      </c>
      <c r="M4">
        <f t="shared" si="5"/>
        <v>0.30688187758321711</v>
      </c>
    </row>
    <row r="5" spans="1:13" x14ac:dyDescent="0.25">
      <c r="A5" t="s">
        <v>8</v>
      </c>
      <c r="B5">
        <v>96</v>
      </c>
      <c r="C5">
        <f t="shared" si="0"/>
        <v>6.1815840309079204E-2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1.0875579584479698</v>
      </c>
      <c r="L5">
        <f t="shared" si="4"/>
        <v>1.0875579584479698</v>
      </c>
      <c r="M5">
        <f t="shared" si="5"/>
        <v>1.0875579584479698</v>
      </c>
    </row>
    <row r="6" spans="1:13" x14ac:dyDescent="0.25">
      <c r="A6" t="s">
        <v>9</v>
      </c>
      <c r="B6">
        <v>1</v>
      </c>
      <c r="C6">
        <f t="shared" si="0"/>
        <v>6.43915003219575E-4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33.323786805596207</v>
      </c>
      <c r="L6">
        <f t="shared" si="4"/>
        <v>33.323786805596207</v>
      </c>
      <c r="M6">
        <f t="shared" si="5"/>
        <v>33.323786805596207</v>
      </c>
    </row>
    <row r="7" spans="1:13" x14ac:dyDescent="0.25">
      <c r="A7" t="s">
        <v>10</v>
      </c>
      <c r="B7">
        <v>1</v>
      </c>
      <c r="C7">
        <f t="shared" si="0"/>
        <v>6.43915003219575E-4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2.8332260141661299E-2</v>
      </c>
      <c r="L7">
        <f t="shared" si="4"/>
        <v>2.8332260141661299E-2</v>
      </c>
      <c r="M7">
        <f t="shared" si="5"/>
        <v>2.8332260141661299E-2</v>
      </c>
    </row>
    <row r="8" spans="1:13" x14ac:dyDescent="0.25">
      <c r="A8" t="s">
        <v>11</v>
      </c>
      <c r="B8">
        <v>15</v>
      </c>
      <c r="C8">
        <f t="shared" si="0"/>
        <v>9.658725048293626E-3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5.837105114246131</v>
      </c>
      <c r="L8">
        <f t="shared" si="4"/>
        <v>5.837105114246131</v>
      </c>
      <c r="M8">
        <f t="shared" si="5"/>
        <v>5.837105114246131</v>
      </c>
    </row>
    <row r="9" spans="1:13" x14ac:dyDescent="0.25">
      <c r="A9" t="s">
        <v>12</v>
      </c>
      <c r="B9">
        <v>2</v>
      </c>
      <c r="C9">
        <f t="shared" si="0"/>
        <v>1.28783000643915E-3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5.6664520283322597E-2</v>
      </c>
      <c r="L9">
        <f t="shared" si="4"/>
        <v>5.6664520283322597E-2</v>
      </c>
      <c r="M9">
        <f t="shared" si="5"/>
        <v>5.6664520283322597E-2</v>
      </c>
    </row>
    <row r="10" spans="1:13" x14ac:dyDescent="0.25">
      <c r="A10" t="s">
        <v>13</v>
      </c>
      <c r="B10">
        <v>110</v>
      </c>
      <c r="C10">
        <f t="shared" si="0"/>
        <v>7.0830650354153257E-2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0.2504329131034041</v>
      </c>
      <c r="L10">
        <f t="shared" si="4"/>
        <v>0.2504329131034041</v>
      </c>
      <c r="M10">
        <f t="shared" si="5"/>
        <v>0.2504329131034041</v>
      </c>
    </row>
    <row r="11" spans="1:13" x14ac:dyDescent="0.25">
      <c r="A11" t="s">
        <v>14</v>
      </c>
      <c r="B11">
        <v>62</v>
      </c>
      <c r="C11">
        <f t="shared" si="0"/>
        <v>3.9922730199613649E-2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1.7566001287830004</v>
      </c>
      <c r="L11">
        <f t="shared" si="4"/>
        <v>1.7566001287830004</v>
      </c>
      <c r="M11">
        <f t="shared" si="5"/>
        <v>1.7566001287830004</v>
      </c>
    </row>
    <row r="12" spans="1:13" x14ac:dyDescent="0.25">
      <c r="A12" t="s">
        <v>15</v>
      </c>
      <c r="B12">
        <v>79</v>
      </c>
      <c r="C12">
        <f t="shared" si="0"/>
        <v>5.0869285254346426E-2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2.2382485511912429</v>
      </c>
      <c r="L12">
        <f t="shared" si="4"/>
        <v>2.2382485511912429</v>
      </c>
      <c r="M12">
        <f t="shared" si="5"/>
        <v>2.2382485511912429</v>
      </c>
    </row>
    <row r="13" spans="1:13" x14ac:dyDescent="0.25">
      <c r="A13" t="s">
        <v>16</v>
      </c>
      <c r="B13">
        <v>39</v>
      </c>
      <c r="C13">
        <f t="shared" si="0"/>
        <v>2.5112685125563427E-2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9.9698005364457463E-3</v>
      </c>
      <c r="L13">
        <f t="shared" si="4"/>
        <v>9.9698005364457463E-3</v>
      </c>
      <c r="M13">
        <f t="shared" si="5"/>
        <v>9.9698005364457463E-3</v>
      </c>
    </row>
    <row r="14" spans="1:13" x14ac:dyDescent="0.25">
      <c r="A14" t="s">
        <v>17</v>
      </c>
      <c r="B14">
        <v>70</v>
      </c>
      <c r="C14">
        <f t="shared" si="0"/>
        <v>4.5074050225370248E-2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8.1352062618643455</v>
      </c>
      <c r="L14">
        <f t="shared" si="4"/>
        <v>1.983258209916291</v>
      </c>
      <c r="M14">
        <f t="shared" si="5"/>
        <v>4.588777690435772</v>
      </c>
    </row>
    <row r="15" spans="1:13" x14ac:dyDescent="0.25">
      <c r="A15" t="s">
        <v>18</v>
      </c>
      <c r="B15">
        <v>102</v>
      </c>
      <c r="C15">
        <f t="shared" si="0"/>
        <v>6.5679330328396651E-2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1.2359244025421441</v>
      </c>
      <c r="L15">
        <f t="shared" si="4"/>
        <v>1.2359244025421441</v>
      </c>
      <c r="M15">
        <f t="shared" si="5"/>
        <v>1.2359244025421441</v>
      </c>
    </row>
    <row r="16" spans="1:13" x14ac:dyDescent="0.25">
      <c r="A16" t="s">
        <v>19</v>
      </c>
      <c r="B16">
        <v>96</v>
      </c>
      <c r="C16">
        <f t="shared" si="0"/>
        <v>6.1815840309079204E-2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0.19054091299342427</v>
      </c>
      <c r="L16">
        <f t="shared" si="4"/>
        <v>0.19054091299342427</v>
      </c>
      <c r="M16">
        <f t="shared" si="5"/>
        <v>0.19054091299342427</v>
      </c>
    </row>
    <row r="17" spans="1:16" x14ac:dyDescent="0.25">
      <c r="A17" t="s">
        <v>20</v>
      </c>
      <c r="B17">
        <v>232</v>
      </c>
      <c r="C17">
        <f t="shared" si="0"/>
        <v>0.14938828074694141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3.1816266726146383</v>
      </c>
      <c r="L17">
        <f t="shared" si="4"/>
        <v>3.1816266726146383</v>
      </c>
      <c r="M17">
        <f t="shared" si="5"/>
        <v>3.1816266726146383</v>
      </c>
    </row>
    <row r="18" spans="1:16" x14ac:dyDescent="0.25">
      <c r="A18" t="s">
        <v>21</v>
      </c>
      <c r="B18">
        <v>1</v>
      </c>
      <c r="C18">
        <f t="shared" si="0"/>
        <v>6.43915003219575E-4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33.323786805596207</v>
      </c>
      <c r="L18">
        <f t="shared" si="4"/>
        <v>33.323786805596207</v>
      </c>
      <c r="M18">
        <f t="shared" si="5"/>
        <v>33.323786805596207</v>
      </c>
    </row>
    <row r="19" spans="1:16" x14ac:dyDescent="0.25">
      <c r="A19" t="s">
        <v>22</v>
      </c>
      <c r="B19">
        <v>50</v>
      </c>
      <c r="C19">
        <f t="shared" si="0"/>
        <v>3.2195750160978753E-2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0.12252209799215601</v>
      </c>
      <c r="L19">
        <f t="shared" si="4"/>
        <v>0.12252209799215601</v>
      </c>
      <c r="M19">
        <f t="shared" si="5"/>
        <v>0.12252209799215601</v>
      </c>
    </row>
    <row r="20" spans="1:16" x14ac:dyDescent="0.25">
      <c r="A20" t="s">
        <v>23</v>
      </c>
      <c r="B20">
        <v>118</v>
      </c>
      <c r="C20">
        <f t="shared" si="0"/>
        <v>7.5981970379909849E-2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0.53966278300262804</v>
      </c>
      <c r="L20">
        <f t="shared" si="4"/>
        <v>0.53966278300262804</v>
      </c>
      <c r="M20">
        <f t="shared" si="5"/>
        <v>0.53966278300262804</v>
      </c>
    </row>
    <row r="21" spans="1:16" x14ac:dyDescent="0.25">
      <c r="A21" t="s">
        <v>24</v>
      </c>
      <c r="B21">
        <v>31</v>
      </c>
      <c r="C21">
        <f t="shared" si="0"/>
        <v>1.9961365099806824E-2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29.866569859112911</v>
      </c>
      <c r="L21">
        <f t="shared" si="4"/>
        <v>29.866569859112911</v>
      </c>
      <c r="M21">
        <f t="shared" si="5"/>
        <v>29.866569859112911</v>
      </c>
    </row>
    <row r="22" spans="1:16" x14ac:dyDescent="0.25">
      <c r="A22" t="s">
        <v>25</v>
      </c>
      <c r="B22">
        <v>32</v>
      </c>
      <c r="C22">
        <f t="shared" si="0"/>
        <v>2.06052801030264E-2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0.90663232453316156</v>
      </c>
      <c r="L22">
        <f t="shared" si="4"/>
        <v>0.90663232453316156</v>
      </c>
      <c r="M22">
        <f t="shared" si="5"/>
        <v>0.90663232453316156</v>
      </c>
    </row>
    <row r="23" spans="1:16" x14ac:dyDescent="0.25">
      <c r="A23" t="s">
        <v>26</v>
      </c>
      <c r="B23">
        <v>1</v>
      </c>
      <c r="C23">
        <f t="shared" si="0"/>
        <v>6.43915003219575E-4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2.8332260141661299E-2</v>
      </c>
      <c r="L23">
        <f t="shared" si="4"/>
        <v>2.8332260141661299E-2</v>
      </c>
      <c r="M23">
        <f t="shared" si="5"/>
        <v>2.8332260141661299E-2</v>
      </c>
    </row>
    <row r="24" spans="1:16" x14ac:dyDescent="0.25">
      <c r="A24" t="s">
        <v>27</v>
      </c>
      <c r="B24">
        <v>164</v>
      </c>
      <c r="C24">
        <f t="shared" si="0"/>
        <v>0.1056020605280103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4.646490663232453</v>
      </c>
      <c r="L24">
        <f t="shared" si="4"/>
        <v>0.39427336833223181</v>
      </c>
      <c r="M24">
        <f t="shared" si="5"/>
        <v>2.8617068494852247</v>
      </c>
    </row>
    <row r="25" spans="1:16" x14ac:dyDescent="0.25">
      <c r="A25" t="s">
        <v>28</v>
      </c>
      <c r="B25">
        <v>1</v>
      </c>
      <c r="C25">
        <f t="shared" si="0"/>
        <v>6.43915003219575E-4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2.8332260141661299E-2</v>
      </c>
      <c r="L25">
        <f t="shared" si="4"/>
        <v>2.8332260141661299E-2</v>
      </c>
      <c r="M25">
        <f t="shared" si="5"/>
        <v>2.8332260141661299E-2</v>
      </c>
    </row>
    <row r="26" spans="1:16" x14ac:dyDescent="0.25">
      <c r="A26" t="s">
        <v>29</v>
      </c>
      <c r="B26">
        <v>1</v>
      </c>
      <c r="C26">
        <f t="shared" si="0"/>
        <v>6.43915003219575E-4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2.8332260141661299E-2</v>
      </c>
      <c r="L26">
        <f t="shared" si="4"/>
        <v>2.8332260141661299E-2</v>
      </c>
      <c r="M26">
        <f t="shared" si="5"/>
        <v>2.8332260141661299E-2</v>
      </c>
    </row>
    <row r="27" spans="1:16" x14ac:dyDescent="0.25">
      <c r="A27" t="s">
        <v>30</v>
      </c>
      <c r="B27">
        <v>116</v>
      </c>
      <c r="C27">
        <f t="shared" si="0"/>
        <v>7.4694140373470705E-2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3.2865421764327105</v>
      </c>
      <c r="L27">
        <f t="shared" si="4"/>
        <v>3.2865421764327105</v>
      </c>
      <c r="M27">
        <f t="shared" si="5"/>
        <v>3.2865421764327105</v>
      </c>
    </row>
    <row r="28" spans="1:16" ht="30" x14ac:dyDescent="0.25">
      <c r="A28" s="1" t="s">
        <v>31</v>
      </c>
      <c r="B28">
        <f>SUM(B2:B27)</f>
        <v>1553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189.50066083097994</v>
      </c>
      <c r="L28">
        <f t="shared" ref="L28:M28" si="6">SUM(L2:L27)</f>
        <v>179.09649548413168</v>
      </c>
      <c r="M28">
        <f t="shared" si="6"/>
        <v>184.16944844580416</v>
      </c>
      <c r="O28" t="s">
        <v>32</v>
      </c>
      <c r="P28">
        <f>AVERAGE(K28:M28)</f>
        <v>184.25553492030528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B27" sqref="B27"/>
    </sheetView>
  </sheetViews>
  <sheetFormatPr defaultRowHeight="15" x14ac:dyDescent="0.25"/>
  <cols>
    <col min="1" max="1" width="10.42578125" customWidth="1"/>
  </cols>
  <sheetData>
    <row r="1" spans="1:13" x14ac:dyDescent="0.25">
      <c r="A1" t="s">
        <v>42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35</v>
      </c>
      <c r="C2">
        <f>B2/$B$28</f>
        <v>2.456140350877193E-2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44.301480975165191</v>
      </c>
      <c r="L2">
        <f>(F2-($D$28*C2))^2/($D$28*C2)</f>
        <v>44.301480975165191</v>
      </c>
      <c r="M2">
        <f>(H2-($D$28*C2))^2/($D$28*C2)</f>
        <v>44.301480975165191</v>
      </c>
    </row>
    <row r="3" spans="1:13" x14ac:dyDescent="0.25">
      <c r="A3" t="s">
        <v>6</v>
      </c>
      <c r="B3">
        <v>68</v>
      </c>
      <c r="C3">
        <f t="shared" ref="C3:C27" si="0">B3/$B$28</f>
        <v>4.7719298245614036E-2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4.0064004597054126</v>
      </c>
      <c r="L3">
        <f t="shared" ref="L3:L27" si="4">(F3-($D$28*C3))^2/($D$28*C3)</f>
        <v>4.0064004597054126</v>
      </c>
      <c r="M3">
        <f t="shared" ref="M3:M27" si="5">(H3-($D$28*C3))^2/($D$28*C3)</f>
        <v>4.0064004597054126</v>
      </c>
    </row>
    <row r="4" spans="1:13" x14ac:dyDescent="0.25">
      <c r="A4" t="s">
        <v>7</v>
      </c>
      <c r="B4">
        <v>36</v>
      </c>
      <c r="C4">
        <f t="shared" si="0"/>
        <v>2.5263157894736842E-2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1.1200159489633163E-2</v>
      </c>
      <c r="L4">
        <f t="shared" si="4"/>
        <v>1.1200159489633163E-2</v>
      </c>
      <c r="M4">
        <f t="shared" si="5"/>
        <v>1.1200159489633163E-2</v>
      </c>
    </row>
    <row r="5" spans="1:13" x14ac:dyDescent="0.25">
      <c r="A5" t="s">
        <v>8</v>
      </c>
      <c r="B5">
        <v>83</v>
      </c>
      <c r="C5">
        <f t="shared" si="0"/>
        <v>5.8245614035087719E-2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0.95300416978920455</v>
      </c>
      <c r="L5">
        <f t="shared" si="4"/>
        <v>0.95300416978920455</v>
      </c>
      <c r="M5">
        <f t="shared" si="5"/>
        <v>0.95300416978920455</v>
      </c>
    </row>
    <row r="6" spans="1:13" x14ac:dyDescent="0.25">
      <c r="A6" t="s">
        <v>9</v>
      </c>
      <c r="B6">
        <v>3</v>
      </c>
      <c r="C6">
        <f t="shared" si="0"/>
        <v>2.1052631578947368E-3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8.888086124401914</v>
      </c>
      <c r="L6">
        <f t="shared" si="4"/>
        <v>8.888086124401914</v>
      </c>
      <c r="M6">
        <f t="shared" si="5"/>
        <v>8.888086124401914</v>
      </c>
    </row>
    <row r="7" spans="1:13" x14ac:dyDescent="0.25">
      <c r="A7" t="s">
        <v>10</v>
      </c>
      <c r="B7">
        <v>1</v>
      </c>
      <c r="C7">
        <f t="shared" si="0"/>
        <v>7.0175438596491223E-4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3.0877192982456138E-2</v>
      </c>
      <c r="L7">
        <f t="shared" si="4"/>
        <v>3.0877192982456138E-2</v>
      </c>
      <c r="M7">
        <f t="shared" si="5"/>
        <v>3.0877192982456138E-2</v>
      </c>
    </row>
    <row r="8" spans="1:13" x14ac:dyDescent="0.25">
      <c r="A8" t="s">
        <v>11</v>
      </c>
      <c r="B8">
        <v>18</v>
      </c>
      <c r="C8">
        <f t="shared" si="0"/>
        <v>1.2631578947368421E-2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3.7527591706539085</v>
      </c>
      <c r="L8">
        <f t="shared" si="4"/>
        <v>3.7527591706539085</v>
      </c>
      <c r="M8">
        <f t="shared" si="5"/>
        <v>3.7527591706539085</v>
      </c>
    </row>
    <row r="9" spans="1:13" x14ac:dyDescent="0.25">
      <c r="A9" t="s">
        <v>12</v>
      </c>
      <c r="B9">
        <v>11</v>
      </c>
      <c r="C9">
        <f t="shared" si="0"/>
        <v>7.7192982456140355E-3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0.33964912280701753</v>
      </c>
      <c r="L9">
        <f t="shared" si="4"/>
        <v>0.33964912280701753</v>
      </c>
      <c r="M9">
        <f t="shared" si="5"/>
        <v>0.33964912280701753</v>
      </c>
    </row>
    <row r="10" spans="1:13" x14ac:dyDescent="0.25">
      <c r="A10" t="s">
        <v>13</v>
      </c>
      <c r="B10">
        <v>7</v>
      </c>
      <c r="C10">
        <f t="shared" si="0"/>
        <v>4.9122807017543861E-3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66.24211437685122</v>
      </c>
      <c r="L10">
        <f t="shared" si="4"/>
        <v>66.24211437685122</v>
      </c>
      <c r="M10">
        <f t="shared" si="5"/>
        <v>66.24211437685122</v>
      </c>
    </row>
    <row r="11" spans="1:13" x14ac:dyDescent="0.25">
      <c r="A11" t="s">
        <v>14</v>
      </c>
      <c r="B11">
        <v>43</v>
      </c>
      <c r="C11">
        <f t="shared" si="0"/>
        <v>3.0175438596491227E-2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1.3277192982456141</v>
      </c>
      <c r="L11">
        <f t="shared" si="4"/>
        <v>1.3277192982456141</v>
      </c>
      <c r="M11">
        <f t="shared" si="5"/>
        <v>1.3277192982456141</v>
      </c>
    </row>
    <row r="12" spans="1:13" x14ac:dyDescent="0.25">
      <c r="A12" t="s">
        <v>15</v>
      </c>
      <c r="B12">
        <v>55</v>
      </c>
      <c r="C12">
        <f t="shared" si="0"/>
        <v>3.8596491228070177E-2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1.6982456140350879</v>
      </c>
      <c r="L12">
        <f t="shared" si="4"/>
        <v>1.6982456140350879</v>
      </c>
      <c r="M12">
        <f t="shared" si="5"/>
        <v>1.6982456140350879</v>
      </c>
    </row>
    <row r="13" spans="1:13" x14ac:dyDescent="0.25">
      <c r="A13" t="s">
        <v>16</v>
      </c>
      <c r="B13">
        <v>59</v>
      </c>
      <c r="C13">
        <f t="shared" si="0"/>
        <v>4.1403508771929824E-2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0.3706758035303977</v>
      </c>
      <c r="L13">
        <f t="shared" si="4"/>
        <v>0.3706758035303977</v>
      </c>
      <c r="M13">
        <f t="shared" si="5"/>
        <v>0.3706758035303977</v>
      </c>
    </row>
    <row r="14" spans="1:13" x14ac:dyDescent="0.25">
      <c r="A14" t="s">
        <v>17</v>
      </c>
      <c r="B14">
        <v>76</v>
      </c>
      <c r="C14">
        <f t="shared" si="0"/>
        <v>5.3333333333333337E-2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5.6875757575757575</v>
      </c>
      <c r="L14">
        <f t="shared" si="4"/>
        <v>2.3466666666666667</v>
      </c>
      <c r="M14">
        <f t="shared" si="5"/>
        <v>3.0000757575757575</v>
      </c>
    </row>
    <row r="15" spans="1:13" x14ac:dyDescent="0.25">
      <c r="A15" t="s">
        <v>18</v>
      </c>
      <c r="B15">
        <v>140</v>
      </c>
      <c r="C15">
        <f t="shared" si="0"/>
        <v>9.8245614035087719E-2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2.5541381863750288</v>
      </c>
      <c r="L15">
        <f t="shared" si="4"/>
        <v>2.5541381863750288</v>
      </c>
      <c r="M15">
        <f t="shared" si="5"/>
        <v>2.5541381863750288</v>
      </c>
    </row>
    <row r="16" spans="1:13" x14ac:dyDescent="0.25">
      <c r="A16" t="s">
        <v>19</v>
      </c>
      <c r="B16">
        <v>73</v>
      </c>
      <c r="C16">
        <f t="shared" si="0"/>
        <v>5.1228070175438595E-2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2.8630355465250883E-2</v>
      </c>
      <c r="L16">
        <f t="shared" si="4"/>
        <v>2.8630355465250883E-2</v>
      </c>
      <c r="M16">
        <f t="shared" si="5"/>
        <v>2.8630355465250883E-2</v>
      </c>
    </row>
    <row r="17" spans="1:16" x14ac:dyDescent="0.25">
      <c r="A17" t="s">
        <v>20</v>
      </c>
      <c r="B17">
        <v>194</v>
      </c>
      <c r="C17">
        <f t="shared" si="0"/>
        <v>0.13614035087719298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2.6579355135730611</v>
      </c>
      <c r="L17">
        <f t="shared" si="4"/>
        <v>2.6579355135730611</v>
      </c>
      <c r="M17">
        <f t="shared" si="5"/>
        <v>2.6579355135730611</v>
      </c>
    </row>
    <row r="18" spans="1:16" x14ac:dyDescent="0.25">
      <c r="A18" t="s">
        <v>21</v>
      </c>
      <c r="B18">
        <v>1</v>
      </c>
      <c r="C18">
        <f t="shared" si="0"/>
        <v>7.0175438596491223E-4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30.417240829346092</v>
      </c>
      <c r="L18">
        <f t="shared" si="4"/>
        <v>30.417240829346092</v>
      </c>
      <c r="M18">
        <f t="shared" si="5"/>
        <v>30.417240829346092</v>
      </c>
    </row>
    <row r="19" spans="1:16" x14ac:dyDescent="0.25">
      <c r="A19" t="s">
        <v>22</v>
      </c>
      <c r="B19">
        <v>51</v>
      </c>
      <c r="C19">
        <f t="shared" si="0"/>
        <v>3.5789473684210524E-2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0.2097635800731775</v>
      </c>
      <c r="L19">
        <f t="shared" si="4"/>
        <v>0.2097635800731775</v>
      </c>
      <c r="M19">
        <f t="shared" si="5"/>
        <v>0.2097635800731775</v>
      </c>
    </row>
    <row r="20" spans="1:16" x14ac:dyDescent="0.25">
      <c r="A20" t="s">
        <v>23</v>
      </c>
      <c r="B20">
        <v>161</v>
      </c>
      <c r="C20">
        <f t="shared" si="0"/>
        <v>0.11298245614035088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1.7758582226316781</v>
      </c>
      <c r="L20">
        <f t="shared" si="4"/>
        <v>1.7758582226316781</v>
      </c>
      <c r="M20">
        <f t="shared" si="5"/>
        <v>1.7758582226316781</v>
      </c>
    </row>
    <row r="21" spans="1:16" x14ac:dyDescent="0.25">
      <c r="A21" t="s">
        <v>24</v>
      </c>
      <c r="B21">
        <v>48</v>
      </c>
      <c r="C21">
        <f t="shared" si="0"/>
        <v>3.3684210526315789E-2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13.771877990430625</v>
      </c>
      <c r="L21">
        <f t="shared" si="4"/>
        <v>13.771877990430625</v>
      </c>
      <c r="M21">
        <f t="shared" si="5"/>
        <v>13.771877990430625</v>
      </c>
    </row>
    <row r="22" spans="1:16" x14ac:dyDescent="0.25">
      <c r="A22" t="s">
        <v>25</v>
      </c>
      <c r="B22">
        <v>44</v>
      </c>
      <c r="C22">
        <f t="shared" si="0"/>
        <v>3.0877192982456142E-2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1.3585964912280701</v>
      </c>
      <c r="L22">
        <f t="shared" si="4"/>
        <v>1.3585964912280701</v>
      </c>
      <c r="M22">
        <f t="shared" si="5"/>
        <v>1.3585964912280701</v>
      </c>
    </row>
    <row r="23" spans="1:16" x14ac:dyDescent="0.25">
      <c r="A23" t="s">
        <v>26</v>
      </c>
      <c r="B23">
        <v>121</v>
      </c>
      <c r="C23">
        <f t="shared" si="0"/>
        <v>8.4912280701754383E-2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3.7361403508771929</v>
      </c>
      <c r="L23">
        <f t="shared" si="4"/>
        <v>3.7361403508771929</v>
      </c>
      <c r="M23">
        <f t="shared" si="5"/>
        <v>3.7361403508771929</v>
      </c>
    </row>
    <row r="24" spans="1:16" x14ac:dyDescent="0.25">
      <c r="A24" t="s">
        <v>27</v>
      </c>
      <c r="B24">
        <v>1</v>
      </c>
      <c r="C24">
        <f t="shared" si="0"/>
        <v>7.0175438596491223E-4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3.0877192982456138E-2</v>
      </c>
      <c r="L24">
        <f t="shared" si="4"/>
        <v>1153.9399681020734</v>
      </c>
      <c r="M24">
        <f t="shared" si="5"/>
        <v>30.417240829346092</v>
      </c>
    </row>
    <row r="25" spans="1:16" x14ac:dyDescent="0.25">
      <c r="A25" t="s">
        <v>28</v>
      </c>
      <c r="B25">
        <v>1</v>
      </c>
      <c r="C25">
        <f t="shared" si="0"/>
        <v>7.0175438596491223E-4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3.0877192982456138E-2</v>
      </c>
      <c r="L25">
        <f t="shared" si="4"/>
        <v>3.0877192982456138E-2</v>
      </c>
      <c r="M25">
        <f t="shared" si="5"/>
        <v>3.0877192982456138E-2</v>
      </c>
    </row>
    <row r="26" spans="1:16" x14ac:dyDescent="0.25">
      <c r="A26" t="s">
        <v>29</v>
      </c>
      <c r="B26">
        <v>1</v>
      </c>
      <c r="C26">
        <f t="shared" si="0"/>
        <v>7.0175438596491223E-4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3.0877192982456138E-2</v>
      </c>
      <c r="L26">
        <f t="shared" si="4"/>
        <v>3.0877192982456138E-2</v>
      </c>
      <c r="M26">
        <f t="shared" si="5"/>
        <v>3.0877192982456138E-2</v>
      </c>
    </row>
    <row r="27" spans="1:16" x14ac:dyDescent="0.25">
      <c r="A27" t="s">
        <v>30</v>
      </c>
      <c r="B27">
        <v>94</v>
      </c>
      <c r="C27">
        <f t="shared" si="0"/>
        <v>6.5964912280701754E-2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2.9024561403508771</v>
      </c>
      <c r="L27">
        <f t="shared" si="4"/>
        <v>2.9024561403508771</v>
      </c>
      <c r="M27">
        <f t="shared" si="5"/>
        <v>2.9024561403508771</v>
      </c>
    </row>
    <row r="28" spans="1:16" ht="30" x14ac:dyDescent="0.25">
      <c r="A28" s="1" t="s">
        <v>31</v>
      </c>
      <c r="B28">
        <f>SUM(B2:B27)</f>
        <v>1425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197.11505746453125</v>
      </c>
      <c r="L28">
        <f t="shared" ref="L28:M28" si="6">SUM(L2:L27)</f>
        <v>1347.6832392827132</v>
      </c>
      <c r="M28">
        <f t="shared" si="6"/>
        <v>224.8139211008949</v>
      </c>
      <c r="O28" t="s">
        <v>32</v>
      </c>
      <c r="P28">
        <f>AVERAGE(K28:M28)</f>
        <v>589.87073928271309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sqref="A1:C28"/>
    </sheetView>
  </sheetViews>
  <sheetFormatPr defaultRowHeight="15" x14ac:dyDescent="0.25"/>
  <cols>
    <col min="1" max="1" width="10.85546875" customWidth="1"/>
  </cols>
  <sheetData>
    <row r="1" spans="1:13" x14ac:dyDescent="0.25">
      <c r="A1" t="s">
        <v>49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225</v>
      </c>
      <c r="C2">
        <f>B2/$B$28</f>
        <v>0.12534818941504178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1.1193607383022424</v>
      </c>
      <c r="L2">
        <f>(F2-($D$28*C2))^2/($D$28*C2)</f>
        <v>1.1193607383022424</v>
      </c>
      <c r="M2">
        <f>(H2-($D$28*C2))^2/($D$28*C2)</f>
        <v>1.1193607383022424</v>
      </c>
    </row>
    <row r="3" spans="1:13" x14ac:dyDescent="0.25">
      <c r="A3" t="s">
        <v>6</v>
      </c>
      <c r="B3">
        <v>14</v>
      </c>
      <c r="C3">
        <f t="shared" ref="C3:C27" si="0">B3/$B$28</f>
        <v>7.7994428969359328E-3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63.192201461491166</v>
      </c>
      <c r="L3">
        <f t="shared" ref="L3:L27" si="4">(F3-($D$28*C3))^2/($D$28*C3)</f>
        <v>63.192201461491166</v>
      </c>
      <c r="M3">
        <f t="shared" ref="M3:M27" si="5">(H3-($D$28*C3))^2/($D$28*C3)</f>
        <v>63.192201461491166</v>
      </c>
    </row>
    <row r="4" spans="1:13" x14ac:dyDescent="0.25">
      <c r="A4" t="s">
        <v>7</v>
      </c>
      <c r="B4">
        <v>151</v>
      </c>
      <c r="C4">
        <f t="shared" si="0"/>
        <v>8.4122562674094709E-2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1.9715613308088729</v>
      </c>
      <c r="L4">
        <f t="shared" si="4"/>
        <v>1.9715613308088729</v>
      </c>
      <c r="M4">
        <f t="shared" si="5"/>
        <v>1.9715613308088729</v>
      </c>
    </row>
    <row r="5" spans="1:13" x14ac:dyDescent="0.25">
      <c r="A5" t="s">
        <v>8</v>
      </c>
      <c r="B5">
        <v>203</v>
      </c>
      <c r="C5">
        <f t="shared" si="0"/>
        <v>0.11309192200557103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3.1770073985183007</v>
      </c>
      <c r="L5">
        <f t="shared" si="4"/>
        <v>3.1770073985183007</v>
      </c>
      <c r="M5">
        <f t="shared" si="5"/>
        <v>3.1770073985183007</v>
      </c>
    </row>
    <row r="6" spans="1:13" x14ac:dyDescent="0.25">
      <c r="A6" t="s">
        <v>9</v>
      </c>
      <c r="B6">
        <v>55</v>
      </c>
      <c r="C6">
        <f t="shared" si="0"/>
        <v>3.0640668523676879E-2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8.9924952231865307E-2</v>
      </c>
      <c r="L6">
        <f t="shared" si="4"/>
        <v>8.9924952231865307E-2</v>
      </c>
      <c r="M6">
        <f t="shared" si="5"/>
        <v>8.9924952231865307E-2</v>
      </c>
    </row>
    <row r="7" spans="1:13" x14ac:dyDescent="0.25">
      <c r="A7" t="s">
        <v>10</v>
      </c>
      <c r="B7">
        <v>78</v>
      </c>
      <c r="C7">
        <f t="shared" si="0"/>
        <v>4.3454038997214485E-2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1.9119777158774374</v>
      </c>
      <c r="L7">
        <f t="shared" si="4"/>
        <v>1.9119777158774374</v>
      </c>
      <c r="M7">
        <f t="shared" si="5"/>
        <v>1.9119777158774374</v>
      </c>
    </row>
    <row r="8" spans="1:13" x14ac:dyDescent="0.25">
      <c r="A8" t="s">
        <v>11</v>
      </c>
      <c r="B8">
        <v>10</v>
      </c>
      <c r="C8">
        <f t="shared" si="0"/>
        <v>5.5710306406685237E-3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12.563307166371233</v>
      </c>
      <c r="L8">
        <f t="shared" si="4"/>
        <v>12.563307166371233</v>
      </c>
      <c r="M8">
        <f t="shared" si="5"/>
        <v>12.563307166371233</v>
      </c>
    </row>
    <row r="9" spans="1:13" x14ac:dyDescent="0.25">
      <c r="A9" t="s">
        <v>12</v>
      </c>
      <c r="B9">
        <v>3</v>
      </c>
      <c r="C9">
        <f t="shared" si="0"/>
        <v>1.6713091922005571E-3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7.3537604456824515E-2</v>
      </c>
      <c r="L9">
        <f t="shared" si="4"/>
        <v>7.3537604456824515E-2</v>
      </c>
      <c r="M9">
        <f t="shared" si="5"/>
        <v>7.3537604456824515E-2</v>
      </c>
    </row>
    <row r="10" spans="1:13" x14ac:dyDescent="0.25">
      <c r="A10" t="s">
        <v>13</v>
      </c>
      <c r="B10">
        <v>44</v>
      </c>
      <c r="C10">
        <f t="shared" si="0"/>
        <v>2.4512534818941504E-2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7.9132622758350788</v>
      </c>
      <c r="L10">
        <f t="shared" si="4"/>
        <v>7.9132622758350788</v>
      </c>
      <c r="M10">
        <f t="shared" si="5"/>
        <v>7.9132622758350788</v>
      </c>
    </row>
    <row r="11" spans="1:13" x14ac:dyDescent="0.25">
      <c r="A11" t="s">
        <v>14</v>
      </c>
      <c r="B11">
        <v>5</v>
      </c>
      <c r="C11">
        <f t="shared" si="0"/>
        <v>2.7855153203342618E-3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0.12256267409470752</v>
      </c>
      <c r="L11">
        <f t="shared" si="4"/>
        <v>0.12256267409470752</v>
      </c>
      <c r="M11">
        <f t="shared" si="5"/>
        <v>0.12256267409470752</v>
      </c>
    </row>
    <row r="12" spans="1:13" x14ac:dyDescent="0.25">
      <c r="A12" t="s">
        <v>15</v>
      </c>
      <c r="B12">
        <v>1</v>
      </c>
      <c r="C12">
        <f t="shared" si="0"/>
        <v>5.5710306406685239E-4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2.4512534818941504E-2</v>
      </c>
      <c r="L12">
        <f t="shared" si="4"/>
        <v>2.4512534818941504E-2</v>
      </c>
      <c r="M12">
        <f t="shared" si="5"/>
        <v>2.4512534818941504E-2</v>
      </c>
    </row>
    <row r="13" spans="1:13" x14ac:dyDescent="0.25">
      <c r="A13" t="s">
        <v>16</v>
      </c>
      <c r="B13">
        <v>109</v>
      </c>
      <c r="C13">
        <f t="shared" si="0"/>
        <v>6.0724233983286906E-2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1.0461365204522803</v>
      </c>
      <c r="L13">
        <f t="shared" si="4"/>
        <v>1.0461365204522803</v>
      </c>
      <c r="M13">
        <f t="shared" si="5"/>
        <v>1.0461365204522803</v>
      </c>
    </row>
    <row r="14" spans="1:13" x14ac:dyDescent="0.25">
      <c r="A14" t="s">
        <v>17</v>
      </c>
      <c r="B14">
        <v>57</v>
      </c>
      <c r="C14">
        <f t="shared" si="0"/>
        <v>3.1754874651810587E-2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15.16276472391411</v>
      </c>
      <c r="L14">
        <f t="shared" si="4"/>
        <v>1.3972144846796659</v>
      </c>
      <c r="M14">
        <f t="shared" si="5"/>
        <v>9.2899577063702523</v>
      </c>
    </row>
    <row r="15" spans="1:13" x14ac:dyDescent="0.25">
      <c r="A15" t="s">
        <v>18</v>
      </c>
      <c r="B15">
        <v>150</v>
      </c>
      <c r="C15">
        <f t="shared" si="0"/>
        <v>8.3565459610027856E-2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1.9488499198109226</v>
      </c>
      <c r="L15">
        <f t="shared" si="4"/>
        <v>1.9488499198109226</v>
      </c>
      <c r="M15">
        <f t="shared" si="5"/>
        <v>1.9488499198109226</v>
      </c>
    </row>
    <row r="16" spans="1:13" x14ac:dyDescent="0.25">
      <c r="A16" t="s">
        <v>19</v>
      </c>
      <c r="B16">
        <v>98</v>
      </c>
      <c r="C16">
        <f t="shared" si="0"/>
        <v>5.4596100278551531E-2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6.7349005948289659E-2</v>
      </c>
      <c r="L16">
        <f t="shared" si="4"/>
        <v>6.7349005948289659E-2</v>
      </c>
      <c r="M16">
        <f t="shared" si="5"/>
        <v>6.7349005948289659E-2</v>
      </c>
    </row>
    <row r="17" spans="1:16" x14ac:dyDescent="0.25">
      <c r="A17" t="s">
        <v>20</v>
      </c>
      <c r="B17">
        <v>151</v>
      </c>
      <c r="C17">
        <f t="shared" si="0"/>
        <v>8.4122562674094709E-2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0.78206705025498968</v>
      </c>
      <c r="L17">
        <f t="shared" si="4"/>
        <v>0.78206705025498968</v>
      </c>
      <c r="M17">
        <f t="shared" si="5"/>
        <v>0.78206705025498968</v>
      </c>
    </row>
    <row r="18" spans="1:16" x14ac:dyDescent="0.25">
      <c r="A18" t="s">
        <v>21</v>
      </c>
      <c r="B18">
        <v>1</v>
      </c>
      <c r="C18">
        <f t="shared" si="0"/>
        <v>5.5710306406685239E-4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38.819967080273486</v>
      </c>
      <c r="L18">
        <f t="shared" si="4"/>
        <v>38.819967080273486</v>
      </c>
      <c r="M18">
        <f t="shared" si="5"/>
        <v>38.819967080273486</v>
      </c>
    </row>
    <row r="19" spans="1:16" x14ac:dyDescent="0.25">
      <c r="A19" t="s">
        <v>22</v>
      </c>
      <c r="B19">
        <v>40</v>
      </c>
      <c r="C19">
        <f t="shared" si="0"/>
        <v>2.2284122562674095E-2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3.8775639402380502E-4</v>
      </c>
      <c r="L19">
        <f t="shared" si="4"/>
        <v>3.8775639402380502E-4</v>
      </c>
      <c r="M19">
        <f t="shared" si="5"/>
        <v>3.8775639402380502E-4</v>
      </c>
    </row>
    <row r="20" spans="1:16" x14ac:dyDescent="0.25">
      <c r="A20" t="s">
        <v>23</v>
      </c>
      <c r="B20">
        <v>275</v>
      </c>
      <c r="C20">
        <f t="shared" si="0"/>
        <v>0.15320334261838439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3.3343355049609795</v>
      </c>
      <c r="L20">
        <f t="shared" si="4"/>
        <v>3.3343355049609795</v>
      </c>
      <c r="M20">
        <f t="shared" si="5"/>
        <v>3.3343355049609795</v>
      </c>
    </row>
    <row r="21" spans="1:16" x14ac:dyDescent="0.25">
      <c r="A21" t="s">
        <v>24</v>
      </c>
      <c r="B21">
        <v>54</v>
      </c>
      <c r="C21">
        <f t="shared" si="0"/>
        <v>3.0083565459610027E-2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16.52064657719254</v>
      </c>
      <c r="L21">
        <f t="shared" si="4"/>
        <v>16.52064657719254</v>
      </c>
      <c r="M21">
        <f t="shared" si="5"/>
        <v>16.52064657719254</v>
      </c>
    </row>
    <row r="22" spans="1:16" x14ac:dyDescent="0.25">
      <c r="A22" t="s">
        <v>25</v>
      </c>
      <c r="B22">
        <v>36</v>
      </c>
      <c r="C22">
        <f t="shared" si="0"/>
        <v>2.0055710306406686E-2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0.88245125348189413</v>
      </c>
      <c r="L22">
        <f t="shared" si="4"/>
        <v>0.88245125348189413</v>
      </c>
      <c r="M22">
        <f t="shared" si="5"/>
        <v>0.88245125348189413</v>
      </c>
    </row>
    <row r="23" spans="1:16" x14ac:dyDescent="0.25">
      <c r="A23" t="s">
        <v>26</v>
      </c>
      <c r="B23">
        <v>31</v>
      </c>
      <c r="C23">
        <f t="shared" si="0"/>
        <v>1.7270194986072424E-2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0.75988857938718668</v>
      </c>
      <c r="L23">
        <f t="shared" si="4"/>
        <v>0.75988857938718668</v>
      </c>
      <c r="M23">
        <f t="shared" si="5"/>
        <v>0.75988857938718668</v>
      </c>
    </row>
    <row r="24" spans="1:16" x14ac:dyDescent="0.25">
      <c r="A24" t="s">
        <v>27</v>
      </c>
      <c r="B24">
        <v>1</v>
      </c>
      <c r="C24">
        <f t="shared" si="0"/>
        <v>5.5710306406685239E-4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2.4512534818941504E-2</v>
      </c>
      <c r="L24">
        <f t="shared" si="4"/>
        <v>1456.6608761711827</v>
      </c>
      <c r="M24">
        <f t="shared" si="5"/>
        <v>38.819967080273486</v>
      </c>
    </row>
    <row r="25" spans="1:16" x14ac:dyDescent="0.25">
      <c r="A25" t="s">
        <v>28</v>
      </c>
      <c r="B25">
        <v>1</v>
      </c>
      <c r="C25">
        <f t="shared" si="0"/>
        <v>5.5710306406685239E-4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2.4512534818941504E-2</v>
      </c>
      <c r="L25">
        <f t="shared" si="4"/>
        <v>2.4512534818941504E-2</v>
      </c>
      <c r="M25">
        <f t="shared" si="5"/>
        <v>2.4512534818941504E-2</v>
      </c>
    </row>
    <row r="26" spans="1:16" x14ac:dyDescent="0.25">
      <c r="A26" t="s">
        <v>29</v>
      </c>
      <c r="B26">
        <v>1</v>
      </c>
      <c r="C26">
        <f t="shared" si="0"/>
        <v>5.5710306406685239E-4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2.4512534818941504E-2</v>
      </c>
      <c r="L26">
        <f t="shared" si="4"/>
        <v>2.4512534818941504E-2</v>
      </c>
      <c r="M26">
        <f t="shared" si="5"/>
        <v>2.4512534818941504E-2</v>
      </c>
    </row>
    <row r="27" spans="1:16" x14ac:dyDescent="0.25">
      <c r="A27" t="s">
        <v>30</v>
      </c>
      <c r="B27">
        <v>1</v>
      </c>
      <c r="C27">
        <f t="shared" si="0"/>
        <v>5.5710306406685239E-4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2.4512534818941504E-2</v>
      </c>
      <c r="L27">
        <f t="shared" si="4"/>
        <v>2.4512534818941504E-2</v>
      </c>
      <c r="M27">
        <f t="shared" si="5"/>
        <v>2.4512534818941504E-2</v>
      </c>
    </row>
    <row r="28" spans="1:16" ht="30" x14ac:dyDescent="0.25">
      <c r="A28" s="1" t="s">
        <v>31</v>
      </c>
      <c r="B28">
        <f>SUM(B2:B27)</f>
        <v>1795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171.58210996415315</v>
      </c>
      <c r="L28">
        <f t="shared" ref="L28:M28" si="6">SUM(L2:L27)</f>
        <v>1614.4529233612827</v>
      </c>
      <c r="M28">
        <f t="shared" si="6"/>
        <v>204.50475749206385</v>
      </c>
      <c r="O28" t="s">
        <v>32</v>
      </c>
      <c r="P28">
        <f>AVERAGE(K28:M28)</f>
        <v>663.51326360583323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sqref="A1:C28"/>
    </sheetView>
  </sheetViews>
  <sheetFormatPr defaultRowHeight="15" x14ac:dyDescent="0.25"/>
  <sheetData>
    <row r="1" spans="1:13" x14ac:dyDescent="0.25">
      <c r="A1" t="s">
        <v>50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201</v>
      </c>
      <c r="C2">
        <f>B2/$B$28</f>
        <v>0.10668789808917198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2.3279174480809615</v>
      </c>
      <c r="L2">
        <f>(F2-($D$28*C2))^2/($D$28*C2)</f>
        <v>2.3279174480809615</v>
      </c>
      <c r="M2">
        <f>(H2-($D$28*C2))^2/($D$28*C2)</f>
        <v>2.3279174480809615</v>
      </c>
    </row>
    <row r="3" spans="1:13" x14ac:dyDescent="0.25">
      <c r="A3" t="s">
        <v>6</v>
      </c>
      <c r="B3">
        <v>11</v>
      </c>
      <c r="C3">
        <f t="shared" ref="C3:C27" si="0">B3/$B$28</f>
        <v>5.8386411889596599E-3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87.570949799091096</v>
      </c>
      <c r="L3">
        <f t="shared" ref="L3:L27" si="4">(F3-($D$28*C3))^2/($D$28*C3)</f>
        <v>87.570949799091096</v>
      </c>
      <c r="M3">
        <f t="shared" ref="M3:M27" si="5">(H3-($D$28*C3))^2/($D$28*C3)</f>
        <v>87.570949799091096</v>
      </c>
    </row>
    <row r="4" spans="1:13" x14ac:dyDescent="0.25">
      <c r="A4" t="s">
        <v>7</v>
      </c>
      <c r="B4">
        <v>1</v>
      </c>
      <c r="C4">
        <f t="shared" si="0"/>
        <v>5.3078556263269638E-4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40.841536382937662</v>
      </c>
      <c r="L4">
        <f t="shared" si="4"/>
        <v>40.841536382937662</v>
      </c>
      <c r="M4">
        <f t="shared" si="5"/>
        <v>40.841536382937662</v>
      </c>
    </row>
    <row r="5" spans="1:13" x14ac:dyDescent="0.25">
      <c r="A5" t="s">
        <v>8</v>
      </c>
      <c r="B5">
        <v>148</v>
      </c>
      <c r="C5">
        <f t="shared" si="0"/>
        <v>7.8556263269639062E-2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1.745787623176158</v>
      </c>
      <c r="L5">
        <f t="shared" si="4"/>
        <v>1.745787623176158</v>
      </c>
      <c r="M5">
        <f t="shared" si="5"/>
        <v>1.745787623176158</v>
      </c>
    </row>
    <row r="6" spans="1:13" x14ac:dyDescent="0.25">
      <c r="A6" t="s">
        <v>9</v>
      </c>
      <c r="B6">
        <v>196</v>
      </c>
      <c r="C6">
        <f t="shared" si="0"/>
        <v>0.1040339702760085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2.7959548034616279</v>
      </c>
      <c r="L6">
        <f t="shared" si="4"/>
        <v>2.7959548034616279</v>
      </c>
      <c r="M6">
        <f t="shared" si="5"/>
        <v>2.7959548034616279</v>
      </c>
    </row>
    <row r="7" spans="1:13" x14ac:dyDescent="0.25">
      <c r="A7" t="s">
        <v>10</v>
      </c>
      <c r="B7">
        <v>8</v>
      </c>
      <c r="C7">
        <f t="shared" si="0"/>
        <v>4.246284501061571E-3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0.18683651804670912</v>
      </c>
      <c r="L7">
        <f t="shared" si="4"/>
        <v>0.18683651804670912</v>
      </c>
      <c r="M7">
        <f t="shared" si="5"/>
        <v>0.18683651804670912</v>
      </c>
    </row>
    <row r="8" spans="1:13" x14ac:dyDescent="0.25">
      <c r="A8" t="s">
        <v>11</v>
      </c>
      <c r="B8">
        <v>39</v>
      </c>
      <c r="C8">
        <f t="shared" si="0"/>
        <v>2.0700636942675158E-2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1.3024364170860987</v>
      </c>
      <c r="L8">
        <f t="shared" si="4"/>
        <v>1.3024364170860987</v>
      </c>
      <c r="M8">
        <f t="shared" si="5"/>
        <v>1.3024364170860987</v>
      </c>
    </row>
    <row r="9" spans="1:13" x14ac:dyDescent="0.25">
      <c r="A9" t="s">
        <v>12</v>
      </c>
      <c r="B9">
        <v>20</v>
      </c>
      <c r="C9">
        <f t="shared" si="0"/>
        <v>1.0615711252653927E-2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0.46709129511677278</v>
      </c>
      <c r="L9">
        <f t="shared" si="4"/>
        <v>0.46709129511677278</v>
      </c>
      <c r="M9">
        <f t="shared" si="5"/>
        <v>0.46709129511677278</v>
      </c>
    </row>
    <row r="10" spans="1:13" x14ac:dyDescent="0.25">
      <c r="A10" t="s">
        <v>13</v>
      </c>
      <c r="B10">
        <v>112</v>
      </c>
      <c r="C10">
        <f t="shared" si="0"/>
        <v>5.9447983014861996E-2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0.73259436953704482</v>
      </c>
      <c r="L10">
        <f t="shared" si="4"/>
        <v>0.73259436953704482</v>
      </c>
      <c r="M10">
        <f t="shared" si="5"/>
        <v>0.73259436953704482</v>
      </c>
    </row>
    <row r="11" spans="1:13" x14ac:dyDescent="0.25">
      <c r="A11" t="s">
        <v>14</v>
      </c>
      <c r="B11">
        <v>1</v>
      </c>
      <c r="C11">
        <f t="shared" si="0"/>
        <v>5.3078556263269638E-4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2.3354564755838639E-2</v>
      </c>
      <c r="L11">
        <f t="shared" si="4"/>
        <v>2.3354564755838639E-2</v>
      </c>
      <c r="M11">
        <f t="shared" si="5"/>
        <v>2.3354564755838639E-2</v>
      </c>
    </row>
    <row r="12" spans="1:13" x14ac:dyDescent="0.25">
      <c r="A12" t="s">
        <v>15</v>
      </c>
      <c r="B12">
        <v>224</v>
      </c>
      <c r="C12">
        <f t="shared" si="0"/>
        <v>0.11889596602972399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5.2314225053078554</v>
      </c>
      <c r="L12">
        <f t="shared" si="4"/>
        <v>5.2314225053078554</v>
      </c>
      <c r="M12">
        <f t="shared" si="5"/>
        <v>5.2314225053078554</v>
      </c>
    </row>
    <row r="13" spans="1:13" x14ac:dyDescent="0.25">
      <c r="A13" t="s">
        <v>16</v>
      </c>
      <c r="B13">
        <v>9</v>
      </c>
      <c r="C13">
        <f t="shared" si="0"/>
        <v>4.7770700636942673E-3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2.9677668403783057</v>
      </c>
      <c r="L13">
        <f t="shared" si="4"/>
        <v>2.9677668403783057</v>
      </c>
      <c r="M13">
        <f t="shared" si="5"/>
        <v>2.9677668403783057</v>
      </c>
    </row>
    <row r="14" spans="1:13" x14ac:dyDescent="0.25">
      <c r="A14" t="s">
        <v>17</v>
      </c>
      <c r="B14">
        <v>73</v>
      </c>
      <c r="C14">
        <f t="shared" si="0"/>
        <v>3.8747346072186835E-2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10.820698918334379</v>
      </c>
      <c r="L14">
        <f t="shared" si="4"/>
        <v>1.7048832271762207</v>
      </c>
      <c r="M14">
        <f t="shared" si="5"/>
        <v>6.3686441238138309</v>
      </c>
    </row>
    <row r="15" spans="1:13" x14ac:dyDescent="0.25">
      <c r="A15" t="s">
        <v>18</v>
      </c>
      <c r="B15">
        <v>92</v>
      </c>
      <c r="C15">
        <f t="shared" si="0"/>
        <v>4.8832271762208071E-2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0.61403497730000089</v>
      </c>
      <c r="L15">
        <f t="shared" si="4"/>
        <v>0.61403497730000089</v>
      </c>
      <c r="M15">
        <f t="shared" si="5"/>
        <v>0.61403497730000089</v>
      </c>
    </row>
    <row r="16" spans="1:13" x14ac:dyDescent="0.25">
      <c r="A16" t="s">
        <v>19</v>
      </c>
      <c r="B16">
        <v>95</v>
      </c>
      <c r="C16">
        <f t="shared" si="0"/>
        <v>5.042462845010616E-2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2.1554465201800134E-2</v>
      </c>
      <c r="L16">
        <f t="shared" si="4"/>
        <v>2.1554465201800134E-2</v>
      </c>
      <c r="M16">
        <f t="shared" si="5"/>
        <v>2.1554465201800134E-2</v>
      </c>
    </row>
    <row r="17" spans="1:16" x14ac:dyDescent="0.25">
      <c r="A17" t="s">
        <v>20</v>
      </c>
      <c r="B17">
        <v>156</v>
      </c>
      <c r="C17">
        <f t="shared" si="0"/>
        <v>8.2802547770700632E-2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0.74121419981292569</v>
      </c>
      <c r="L17">
        <f t="shared" si="4"/>
        <v>0.74121419981292569</v>
      </c>
      <c r="M17">
        <f t="shared" si="5"/>
        <v>0.74121419981292569</v>
      </c>
    </row>
    <row r="18" spans="1:16" x14ac:dyDescent="0.25">
      <c r="A18" t="s">
        <v>21</v>
      </c>
      <c r="B18">
        <v>1</v>
      </c>
      <c r="C18">
        <f t="shared" si="0"/>
        <v>5.3078556263269638E-4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40.841536382937662</v>
      </c>
      <c r="L18">
        <f t="shared" si="4"/>
        <v>40.841536382937662</v>
      </c>
      <c r="M18">
        <f t="shared" si="5"/>
        <v>40.841536382937662</v>
      </c>
    </row>
    <row r="19" spans="1:16" x14ac:dyDescent="0.25">
      <c r="A19" t="s">
        <v>22</v>
      </c>
      <c r="B19">
        <v>1</v>
      </c>
      <c r="C19">
        <f t="shared" si="0"/>
        <v>5.3078556263269638E-4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40.841536382937662</v>
      </c>
      <c r="L19">
        <f t="shared" si="4"/>
        <v>40.841536382937662</v>
      </c>
      <c r="M19">
        <f t="shared" si="5"/>
        <v>40.841536382937662</v>
      </c>
    </row>
    <row r="20" spans="1:16" x14ac:dyDescent="0.25">
      <c r="A20" t="s">
        <v>23</v>
      </c>
      <c r="B20">
        <v>133</v>
      </c>
      <c r="C20">
        <f t="shared" si="0"/>
        <v>7.0594479830148618E-2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0.39392197923877442</v>
      </c>
      <c r="L20">
        <f t="shared" si="4"/>
        <v>0.39392197923877442</v>
      </c>
      <c r="M20">
        <f t="shared" si="5"/>
        <v>0.39392197923877442</v>
      </c>
    </row>
    <row r="21" spans="1:16" x14ac:dyDescent="0.25">
      <c r="A21" t="s">
        <v>24</v>
      </c>
      <c r="B21">
        <v>326</v>
      </c>
      <c r="C21">
        <f t="shared" si="0"/>
        <v>0.17303609341825901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0.34197628664433388</v>
      </c>
      <c r="L21">
        <f t="shared" si="4"/>
        <v>0.34197628664433388</v>
      </c>
      <c r="M21">
        <f t="shared" si="5"/>
        <v>0.34197628664433388</v>
      </c>
    </row>
    <row r="22" spans="1:16" x14ac:dyDescent="0.25">
      <c r="A22" t="s">
        <v>25</v>
      </c>
      <c r="B22">
        <v>2</v>
      </c>
      <c r="C22">
        <f t="shared" si="0"/>
        <v>1.0615711252653928E-3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4.6709129511677279E-2</v>
      </c>
      <c r="L22">
        <f t="shared" si="4"/>
        <v>4.6709129511677279E-2</v>
      </c>
      <c r="M22">
        <f t="shared" si="5"/>
        <v>4.6709129511677279E-2</v>
      </c>
    </row>
    <row r="23" spans="1:16" x14ac:dyDescent="0.25">
      <c r="A23" t="s">
        <v>26</v>
      </c>
      <c r="B23">
        <v>1</v>
      </c>
      <c r="C23">
        <f t="shared" si="0"/>
        <v>5.3078556263269638E-4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2.3354564755838639E-2</v>
      </c>
      <c r="L23">
        <f t="shared" si="4"/>
        <v>2.3354564755838639E-2</v>
      </c>
      <c r="M23">
        <f t="shared" si="5"/>
        <v>2.3354564755838639E-2</v>
      </c>
    </row>
    <row r="24" spans="1:16" x14ac:dyDescent="0.25">
      <c r="A24" t="s">
        <v>27</v>
      </c>
      <c r="B24">
        <v>1</v>
      </c>
      <c r="C24">
        <f t="shared" si="0"/>
        <v>5.3078556263269638E-4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2.3354564755838639E-2</v>
      </c>
      <c r="L24">
        <f t="shared" si="4"/>
        <v>1529.4779000193014</v>
      </c>
      <c r="M24">
        <f t="shared" si="5"/>
        <v>40.841536382937662</v>
      </c>
    </row>
    <row r="25" spans="1:16" x14ac:dyDescent="0.25">
      <c r="A25" t="s">
        <v>28</v>
      </c>
      <c r="B25">
        <v>1</v>
      </c>
      <c r="C25">
        <f t="shared" si="0"/>
        <v>5.3078556263269638E-4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2.3354564755838639E-2</v>
      </c>
      <c r="L25">
        <f t="shared" si="4"/>
        <v>2.3354564755838639E-2</v>
      </c>
      <c r="M25">
        <f t="shared" si="5"/>
        <v>2.3354564755838639E-2</v>
      </c>
    </row>
    <row r="26" spans="1:16" x14ac:dyDescent="0.25">
      <c r="A26" t="s">
        <v>29</v>
      </c>
      <c r="B26">
        <v>25</v>
      </c>
      <c r="C26">
        <f t="shared" si="0"/>
        <v>1.326963906581741E-2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0.58386411889596601</v>
      </c>
      <c r="L26">
        <f t="shared" si="4"/>
        <v>0.58386411889596601</v>
      </c>
      <c r="M26">
        <f t="shared" si="5"/>
        <v>0.58386411889596601</v>
      </c>
    </row>
    <row r="27" spans="1:16" x14ac:dyDescent="0.25">
      <c r="A27" t="s">
        <v>30</v>
      </c>
      <c r="B27">
        <v>7</v>
      </c>
      <c r="C27">
        <f t="shared" si="0"/>
        <v>3.7154989384288748E-3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0.16348195329087048</v>
      </c>
      <c r="L27">
        <f t="shared" si="4"/>
        <v>0.16348195329087048</v>
      </c>
      <c r="M27">
        <f t="shared" si="5"/>
        <v>0.16348195329087048</v>
      </c>
    </row>
    <row r="28" spans="1:16" ht="30" x14ac:dyDescent="0.25">
      <c r="A28" s="1" t="s">
        <v>46</v>
      </c>
      <c r="B28">
        <f>SUM(B2:B27)</f>
        <v>1884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241.67424105534968</v>
      </c>
      <c r="L28">
        <f t="shared" ref="L28:M28" si="6">SUM(L2:L27)</f>
        <v>1762.0129708187369</v>
      </c>
      <c r="M28">
        <f t="shared" si="6"/>
        <v>278.04036807901099</v>
      </c>
      <c r="O28" t="s">
        <v>32</v>
      </c>
      <c r="P28">
        <f>AVERAGE(K28:M28)</f>
        <v>760.57585998436582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sqref="A1:C28"/>
    </sheetView>
  </sheetViews>
  <sheetFormatPr defaultRowHeight="15" x14ac:dyDescent="0.25"/>
  <sheetData>
    <row r="1" spans="1:13" x14ac:dyDescent="0.25">
      <c r="A1" t="s">
        <v>51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153</v>
      </c>
      <c r="C2">
        <f>B2/$B$28</f>
        <v>9.2335546167773078E-2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3.8155863724396508</v>
      </c>
      <c r="L2">
        <f>(F2-($D$28*C2))^2/($D$28*C2)</f>
        <v>3.8155863724396508</v>
      </c>
      <c r="M2">
        <f>(H2-($D$28*C2))^2/($D$28*C2)</f>
        <v>3.8155863724396508</v>
      </c>
    </row>
    <row r="3" spans="1:13" x14ac:dyDescent="0.25">
      <c r="A3" t="s">
        <v>6</v>
      </c>
      <c r="B3">
        <v>46</v>
      </c>
      <c r="C3">
        <f t="shared" ref="C3:C27" si="0">B3/$B$28</f>
        <v>2.7761013880506939E-2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11.688381843943885</v>
      </c>
      <c r="L3">
        <f t="shared" ref="L3:L27" si="4">(F3-($D$28*C3))^2/($D$28*C3)</f>
        <v>11.688381843943885</v>
      </c>
      <c r="M3">
        <f t="shared" ref="M3:M27" si="5">(H3-($D$28*C3))^2/($D$28*C3)</f>
        <v>11.688381843943885</v>
      </c>
    </row>
    <row r="4" spans="1:13" x14ac:dyDescent="0.25">
      <c r="A4" t="s">
        <v>7</v>
      </c>
      <c r="B4">
        <v>1</v>
      </c>
      <c r="C4">
        <f t="shared" si="0"/>
        <v>6.0350030175015089E-4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35.685644922367914</v>
      </c>
      <c r="L4">
        <f t="shared" si="4"/>
        <v>35.685644922367914</v>
      </c>
      <c r="M4">
        <f t="shared" si="5"/>
        <v>35.685644922367914</v>
      </c>
    </row>
    <row r="5" spans="1:13" x14ac:dyDescent="0.25">
      <c r="A5" t="s">
        <v>8</v>
      </c>
      <c r="B5">
        <v>73</v>
      </c>
      <c r="C5">
        <f t="shared" si="0"/>
        <v>4.4055522027761015E-2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0.45432092688026421</v>
      </c>
      <c r="L5">
        <f t="shared" si="4"/>
        <v>0.45432092688026421</v>
      </c>
      <c r="M5">
        <f t="shared" si="5"/>
        <v>0.45432092688026421</v>
      </c>
    </row>
    <row r="6" spans="1:13" x14ac:dyDescent="0.25">
      <c r="A6" t="s">
        <v>9</v>
      </c>
      <c r="B6">
        <v>117</v>
      </c>
      <c r="C6">
        <f t="shared" si="0"/>
        <v>7.0609535304767657E-2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1.4286921252823486</v>
      </c>
      <c r="L6">
        <f t="shared" si="4"/>
        <v>1.4286921252823486</v>
      </c>
      <c r="M6">
        <f t="shared" si="5"/>
        <v>1.4286921252823486</v>
      </c>
    </row>
    <row r="7" spans="1:13" x14ac:dyDescent="0.25">
      <c r="A7" t="s">
        <v>10</v>
      </c>
      <c r="B7">
        <v>154</v>
      </c>
      <c r="C7">
        <f t="shared" si="0"/>
        <v>9.2939046469523237E-2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4.0893180446590227</v>
      </c>
      <c r="L7">
        <f t="shared" si="4"/>
        <v>4.0893180446590227</v>
      </c>
      <c r="M7">
        <f t="shared" si="5"/>
        <v>4.0893180446590227</v>
      </c>
    </row>
    <row r="8" spans="1:13" x14ac:dyDescent="0.25">
      <c r="A8" t="s">
        <v>11</v>
      </c>
      <c r="B8">
        <v>56</v>
      </c>
      <c r="C8">
        <f t="shared" si="0"/>
        <v>3.379601689800845E-2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0.17695980844743667</v>
      </c>
      <c r="L8">
        <f t="shared" si="4"/>
        <v>0.17695980844743667</v>
      </c>
      <c r="M8">
        <f t="shared" si="5"/>
        <v>0.17695980844743667</v>
      </c>
    </row>
    <row r="9" spans="1:13" x14ac:dyDescent="0.25">
      <c r="A9" t="s">
        <v>12</v>
      </c>
      <c r="B9">
        <v>76</v>
      </c>
      <c r="C9">
        <f t="shared" si="0"/>
        <v>4.5866022933011466E-2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2.0181050090525043</v>
      </c>
      <c r="L9">
        <f t="shared" si="4"/>
        <v>2.0181050090525043</v>
      </c>
      <c r="M9">
        <f t="shared" si="5"/>
        <v>2.0181050090525043</v>
      </c>
    </row>
    <row r="10" spans="1:13" x14ac:dyDescent="0.25">
      <c r="A10" t="s">
        <v>13</v>
      </c>
      <c r="B10">
        <v>89</v>
      </c>
      <c r="C10">
        <f t="shared" si="0"/>
        <v>5.3711526855763428E-2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1.1334808282317321</v>
      </c>
      <c r="L10">
        <f t="shared" si="4"/>
        <v>1.1334808282317321</v>
      </c>
      <c r="M10">
        <f t="shared" si="5"/>
        <v>1.1334808282317321</v>
      </c>
    </row>
    <row r="11" spans="1:13" x14ac:dyDescent="0.25">
      <c r="A11" t="s">
        <v>14</v>
      </c>
      <c r="B11">
        <v>2</v>
      </c>
      <c r="C11">
        <f t="shared" si="0"/>
        <v>1.2070006035003018E-3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5.3108026554013275E-2</v>
      </c>
      <c r="L11">
        <f t="shared" si="4"/>
        <v>5.3108026554013275E-2</v>
      </c>
      <c r="M11">
        <f t="shared" si="5"/>
        <v>5.3108026554013275E-2</v>
      </c>
    </row>
    <row r="12" spans="1:13" x14ac:dyDescent="0.25">
      <c r="A12" t="s">
        <v>15</v>
      </c>
      <c r="B12">
        <v>27</v>
      </c>
      <c r="C12">
        <f t="shared" si="0"/>
        <v>1.6294508147254073E-2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0.71695835847917921</v>
      </c>
      <c r="L12">
        <f t="shared" si="4"/>
        <v>0.71695835847917921</v>
      </c>
      <c r="M12">
        <f t="shared" si="5"/>
        <v>0.71695835847917921</v>
      </c>
    </row>
    <row r="13" spans="1:13" x14ac:dyDescent="0.25">
      <c r="A13" t="s">
        <v>16</v>
      </c>
      <c r="B13">
        <v>46</v>
      </c>
      <c r="C13">
        <f t="shared" si="0"/>
        <v>2.7761013880506939E-2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4.0160500070368622E-2</v>
      </c>
      <c r="L13">
        <f t="shared" si="4"/>
        <v>4.0160500070368622E-2</v>
      </c>
      <c r="M13">
        <f t="shared" si="5"/>
        <v>4.0160500070368622E-2</v>
      </c>
    </row>
    <row r="14" spans="1:13" x14ac:dyDescent="0.25">
      <c r="A14" t="s">
        <v>17</v>
      </c>
      <c r="B14">
        <v>76</v>
      </c>
      <c r="C14">
        <f t="shared" si="0"/>
        <v>4.5866022933011466E-2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7.8566217554639897</v>
      </c>
      <c r="L14">
        <f t="shared" si="4"/>
        <v>2.0181050090525043</v>
      </c>
      <c r="M14">
        <f t="shared" si="5"/>
        <v>4.4059638607271463</v>
      </c>
    </row>
    <row r="15" spans="1:13" x14ac:dyDescent="0.25">
      <c r="A15" t="s">
        <v>18</v>
      </c>
      <c r="B15">
        <v>33</v>
      </c>
      <c r="C15">
        <f t="shared" si="0"/>
        <v>1.9915509957754977E-2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1.7467011143973921E-2</v>
      </c>
      <c r="L15">
        <f t="shared" si="4"/>
        <v>1.7467011143973921E-2</v>
      </c>
      <c r="M15">
        <f t="shared" si="5"/>
        <v>1.7467011143973921E-2</v>
      </c>
    </row>
    <row r="16" spans="1:13" x14ac:dyDescent="0.25">
      <c r="A16" t="s">
        <v>19</v>
      </c>
      <c r="B16">
        <v>129</v>
      </c>
      <c r="C16">
        <f t="shared" si="0"/>
        <v>7.7851538925769459E-2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0.59319146185295424</v>
      </c>
      <c r="L16">
        <f t="shared" si="4"/>
        <v>0.59319146185295424</v>
      </c>
      <c r="M16">
        <f t="shared" si="5"/>
        <v>0.59319146185295424</v>
      </c>
    </row>
    <row r="17" spans="1:16" x14ac:dyDescent="0.25">
      <c r="A17" t="s">
        <v>20</v>
      </c>
      <c r="B17">
        <v>27</v>
      </c>
      <c r="C17">
        <f t="shared" si="0"/>
        <v>1.6294508147254073E-2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2.2960829376037584</v>
      </c>
      <c r="L17">
        <f t="shared" si="4"/>
        <v>2.2960829376037584</v>
      </c>
      <c r="M17">
        <f t="shared" si="5"/>
        <v>2.2960829376037584</v>
      </c>
    </row>
    <row r="18" spans="1:16" x14ac:dyDescent="0.25">
      <c r="A18" t="s">
        <v>21</v>
      </c>
      <c r="B18">
        <v>1</v>
      </c>
      <c r="C18">
        <f t="shared" si="0"/>
        <v>6.0350030175015089E-4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35.685644922367914</v>
      </c>
      <c r="L18">
        <f t="shared" si="4"/>
        <v>35.685644922367914</v>
      </c>
      <c r="M18">
        <f t="shared" si="5"/>
        <v>35.685644922367914</v>
      </c>
    </row>
    <row r="19" spans="1:16" x14ac:dyDescent="0.25">
      <c r="A19" t="s">
        <v>22</v>
      </c>
      <c r="B19">
        <v>120</v>
      </c>
      <c r="C19">
        <f t="shared" si="0"/>
        <v>7.2420036210018107E-2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1.5003073508165541</v>
      </c>
      <c r="L19">
        <f t="shared" si="4"/>
        <v>1.5003073508165541</v>
      </c>
      <c r="M19">
        <f t="shared" si="5"/>
        <v>1.5003073508165541</v>
      </c>
    </row>
    <row r="20" spans="1:16" x14ac:dyDescent="0.25">
      <c r="A20" t="s">
        <v>23</v>
      </c>
      <c r="B20">
        <v>178</v>
      </c>
      <c r="C20">
        <f t="shared" si="0"/>
        <v>0.10742305371152686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1.5728860691294491</v>
      </c>
      <c r="L20">
        <f t="shared" si="4"/>
        <v>1.5728860691294491</v>
      </c>
      <c r="M20">
        <f t="shared" si="5"/>
        <v>1.5728860691294491</v>
      </c>
    </row>
    <row r="21" spans="1:16" x14ac:dyDescent="0.25">
      <c r="A21" t="s">
        <v>24</v>
      </c>
      <c r="B21">
        <v>108</v>
      </c>
      <c r="C21">
        <f t="shared" si="0"/>
        <v>6.5178032589016291E-2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3.4208637369470205</v>
      </c>
      <c r="L21">
        <f t="shared" si="4"/>
        <v>3.4208637369470205</v>
      </c>
      <c r="M21">
        <f t="shared" si="5"/>
        <v>3.4208637369470205</v>
      </c>
    </row>
    <row r="22" spans="1:16" x14ac:dyDescent="0.25">
      <c r="A22" t="s">
        <v>25</v>
      </c>
      <c r="B22">
        <v>62</v>
      </c>
      <c r="C22">
        <f t="shared" si="0"/>
        <v>3.7417018708509352E-2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1.6463488231744114</v>
      </c>
      <c r="L22">
        <f t="shared" si="4"/>
        <v>1.6463488231744114</v>
      </c>
      <c r="M22">
        <f t="shared" si="5"/>
        <v>1.6463488231744114</v>
      </c>
    </row>
    <row r="23" spans="1:16" x14ac:dyDescent="0.25">
      <c r="A23" t="s">
        <v>26</v>
      </c>
      <c r="B23">
        <v>77</v>
      </c>
      <c r="C23">
        <f t="shared" si="0"/>
        <v>4.6469523234761619E-2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2.0446590223295114</v>
      </c>
      <c r="L23">
        <f t="shared" si="4"/>
        <v>2.0446590223295114</v>
      </c>
      <c r="M23">
        <f t="shared" si="5"/>
        <v>2.0446590223295114</v>
      </c>
    </row>
    <row r="24" spans="1:16" x14ac:dyDescent="0.25">
      <c r="A24" t="s">
        <v>27</v>
      </c>
      <c r="B24">
        <v>1</v>
      </c>
      <c r="C24">
        <f t="shared" si="0"/>
        <v>6.0350030175015089E-4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2.6554013277006638E-2</v>
      </c>
      <c r="L24">
        <f t="shared" si="4"/>
        <v>1343.7538267405496</v>
      </c>
      <c r="M24">
        <f t="shared" si="5"/>
        <v>35.685644922367914</v>
      </c>
    </row>
    <row r="25" spans="1:16" x14ac:dyDescent="0.25">
      <c r="A25" t="s">
        <v>28</v>
      </c>
      <c r="B25">
        <v>1</v>
      </c>
      <c r="C25">
        <f t="shared" si="0"/>
        <v>6.0350030175015089E-4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2.6554013277006638E-2</v>
      </c>
      <c r="L25">
        <f t="shared" si="4"/>
        <v>2.6554013277006638E-2</v>
      </c>
      <c r="M25">
        <f t="shared" si="5"/>
        <v>2.6554013277006638E-2</v>
      </c>
    </row>
    <row r="26" spans="1:16" x14ac:dyDescent="0.25">
      <c r="A26" t="s">
        <v>29</v>
      </c>
      <c r="B26">
        <v>3</v>
      </c>
      <c r="C26">
        <f t="shared" si="0"/>
        <v>1.8105009052504525E-3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7.966203983101991E-2</v>
      </c>
      <c r="L26">
        <f t="shared" si="4"/>
        <v>7.966203983101991E-2</v>
      </c>
      <c r="M26">
        <f t="shared" si="5"/>
        <v>7.966203983101991E-2</v>
      </c>
    </row>
    <row r="27" spans="1:16" x14ac:dyDescent="0.25">
      <c r="A27" t="s">
        <v>30</v>
      </c>
      <c r="B27">
        <v>1</v>
      </c>
      <c r="C27">
        <f t="shared" si="0"/>
        <v>6.0350030175015089E-4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2.6554013277006638E-2</v>
      </c>
      <c r="L27">
        <f t="shared" si="4"/>
        <v>2.6554013277006638E-2</v>
      </c>
      <c r="M27">
        <f t="shared" si="5"/>
        <v>2.6554013277006638E-2</v>
      </c>
    </row>
    <row r="28" spans="1:16" ht="30" x14ac:dyDescent="0.25">
      <c r="A28" s="1" t="s">
        <v>31</v>
      </c>
      <c r="B28">
        <f>SUM(B2:B27)</f>
        <v>1657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118.0941139368999</v>
      </c>
      <c r="L28">
        <f t="shared" ref="L28:M28" si="6">SUM(L2:L27)</f>
        <v>1455.982869917761</v>
      </c>
      <c r="M28">
        <f t="shared" si="6"/>
        <v>150.30254695125399</v>
      </c>
      <c r="O28" t="s">
        <v>32</v>
      </c>
      <c r="P28">
        <f>AVERAGE(K28:M28)</f>
        <v>574.79317693530504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sqref="A1:C28"/>
    </sheetView>
  </sheetViews>
  <sheetFormatPr defaultRowHeight="15" x14ac:dyDescent="0.25"/>
  <cols>
    <col min="1" max="1" width="10.85546875" customWidth="1"/>
  </cols>
  <sheetData>
    <row r="1" spans="1:13" x14ac:dyDescent="0.25">
      <c r="A1" t="s">
        <v>53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188</v>
      </c>
      <c r="C2">
        <f>B2/$B$28</f>
        <v>0.11662531017369727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1.6034672259792369</v>
      </c>
      <c r="L2">
        <f>(F2-($D$28*C2))^2/($D$28*C2)</f>
        <v>1.6034672259792369</v>
      </c>
      <c r="M2">
        <f>(H2-($D$28*C2))^2/($D$28*C2)</f>
        <v>1.6034672259792369</v>
      </c>
    </row>
    <row r="3" spans="1:13" x14ac:dyDescent="0.25">
      <c r="A3" t="s">
        <v>6</v>
      </c>
      <c r="B3">
        <v>47</v>
      </c>
      <c r="C3">
        <f t="shared" ref="C3:C27" si="0">B3/$B$28</f>
        <v>2.9156327543424319E-2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10.770305878061539</v>
      </c>
      <c r="L3">
        <f t="shared" ref="L3:L27" si="4">(F3-($D$28*C3))^2/($D$28*C3)</f>
        <v>10.770305878061539</v>
      </c>
      <c r="M3">
        <f t="shared" ref="M3:M27" si="5">(H3-($D$28*C3))^2/($D$28*C3)</f>
        <v>10.770305878061539</v>
      </c>
    </row>
    <row r="4" spans="1:13" x14ac:dyDescent="0.25">
      <c r="A4" t="s">
        <v>7</v>
      </c>
      <c r="B4">
        <v>67</v>
      </c>
      <c r="C4">
        <f t="shared" si="0"/>
        <v>4.1563275434243173E-2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0.37559551666436586</v>
      </c>
      <c r="L4">
        <f t="shared" si="4"/>
        <v>0.37559551666436586</v>
      </c>
      <c r="M4">
        <f t="shared" si="5"/>
        <v>0.37559551666436586</v>
      </c>
    </row>
    <row r="5" spans="1:13" x14ac:dyDescent="0.25">
      <c r="A5" t="s">
        <v>8</v>
      </c>
      <c r="B5">
        <v>82</v>
      </c>
      <c r="C5">
        <f t="shared" si="0"/>
        <v>5.0868486352357321E-2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0.6849983218984006</v>
      </c>
      <c r="L5">
        <f t="shared" si="4"/>
        <v>0.6849983218984006</v>
      </c>
      <c r="M5">
        <f t="shared" si="5"/>
        <v>0.6849983218984006</v>
      </c>
    </row>
    <row r="6" spans="1:13" x14ac:dyDescent="0.25">
      <c r="A6" t="s">
        <v>9</v>
      </c>
      <c r="B6">
        <v>1</v>
      </c>
      <c r="C6">
        <f t="shared" si="0"/>
        <v>6.2034739454094293E-4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34.663658921723432</v>
      </c>
      <c r="L6">
        <f t="shared" si="4"/>
        <v>34.663658921723432</v>
      </c>
      <c r="M6">
        <f t="shared" si="5"/>
        <v>34.663658921723432</v>
      </c>
    </row>
    <row r="7" spans="1:13" x14ac:dyDescent="0.25">
      <c r="A7" t="s">
        <v>10</v>
      </c>
      <c r="B7">
        <v>3</v>
      </c>
      <c r="C7">
        <f t="shared" si="0"/>
        <v>1.8610421836228288E-3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8.1885856079404462E-2</v>
      </c>
      <c r="L7">
        <f t="shared" si="4"/>
        <v>8.1885856079404462E-2</v>
      </c>
      <c r="M7">
        <f t="shared" si="5"/>
        <v>8.1885856079404462E-2</v>
      </c>
    </row>
    <row r="8" spans="1:13" x14ac:dyDescent="0.25">
      <c r="A8" t="s">
        <v>11</v>
      </c>
      <c r="B8">
        <v>50</v>
      </c>
      <c r="C8">
        <f t="shared" si="0"/>
        <v>3.1017369727047148E-2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0.29567335889916535</v>
      </c>
      <c r="L8">
        <f t="shared" si="4"/>
        <v>0.29567335889916535</v>
      </c>
      <c r="M8">
        <f t="shared" si="5"/>
        <v>0.29567335889916535</v>
      </c>
    </row>
    <row r="9" spans="1:13" x14ac:dyDescent="0.25">
      <c r="A9" t="s">
        <v>12</v>
      </c>
      <c r="B9">
        <v>4</v>
      </c>
      <c r="C9">
        <f t="shared" si="0"/>
        <v>2.4813895781637717E-3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0.10918114143920596</v>
      </c>
      <c r="L9">
        <f t="shared" si="4"/>
        <v>0.10918114143920596</v>
      </c>
      <c r="M9">
        <f t="shared" si="5"/>
        <v>0.10918114143920596</v>
      </c>
    </row>
    <row r="10" spans="1:13" x14ac:dyDescent="0.25">
      <c r="A10" t="s">
        <v>13</v>
      </c>
      <c r="B10">
        <v>144</v>
      </c>
      <c r="C10">
        <f t="shared" si="0"/>
        <v>8.9330024813895778E-2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1.2281625184851067E-3</v>
      </c>
      <c r="L10">
        <f t="shared" si="4"/>
        <v>1.2281625184851067E-3</v>
      </c>
      <c r="M10">
        <f t="shared" si="5"/>
        <v>1.2281625184851067E-3</v>
      </c>
    </row>
    <row r="11" spans="1:13" x14ac:dyDescent="0.25">
      <c r="A11" t="s">
        <v>14</v>
      </c>
      <c r="B11">
        <v>70</v>
      </c>
      <c r="C11">
        <f t="shared" si="0"/>
        <v>4.3424317617866005E-2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1.9106699751861043</v>
      </c>
      <c r="L11">
        <f t="shared" si="4"/>
        <v>1.9106699751861043</v>
      </c>
      <c r="M11">
        <f t="shared" si="5"/>
        <v>1.9106699751861043</v>
      </c>
    </row>
    <row r="12" spans="1:13" x14ac:dyDescent="0.25">
      <c r="A12" t="s">
        <v>15</v>
      </c>
      <c r="B12">
        <v>68</v>
      </c>
      <c r="C12">
        <f t="shared" si="0"/>
        <v>4.2183622828784122E-2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1.8560794044665014</v>
      </c>
      <c r="L12">
        <f t="shared" si="4"/>
        <v>1.8560794044665014</v>
      </c>
      <c r="M12">
        <f t="shared" si="5"/>
        <v>1.8560794044665014</v>
      </c>
    </row>
    <row r="13" spans="1:13" x14ac:dyDescent="0.25">
      <c r="A13" t="s">
        <v>16</v>
      </c>
      <c r="B13">
        <v>24</v>
      </c>
      <c r="C13">
        <f t="shared" si="0"/>
        <v>1.488833746898263E-2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0.18160200015038727</v>
      </c>
      <c r="L13">
        <f t="shared" si="4"/>
        <v>0.18160200015038727</v>
      </c>
      <c r="M13">
        <f t="shared" si="5"/>
        <v>0.18160200015038727</v>
      </c>
    </row>
    <row r="14" spans="1:13" x14ac:dyDescent="0.25">
      <c r="A14" t="s">
        <v>17</v>
      </c>
      <c r="B14">
        <v>83</v>
      </c>
      <c r="C14">
        <f t="shared" si="0"/>
        <v>5.1488833746898263E-2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6.1559796596718463</v>
      </c>
      <c r="L14">
        <f t="shared" si="4"/>
        <v>2.2655086848635237</v>
      </c>
      <c r="M14">
        <f t="shared" si="5"/>
        <v>3.3005579729248593</v>
      </c>
    </row>
    <row r="15" spans="1:13" x14ac:dyDescent="0.25">
      <c r="A15" t="s">
        <v>18</v>
      </c>
      <c r="B15">
        <v>135</v>
      </c>
      <c r="C15">
        <f t="shared" si="0"/>
        <v>8.3746898263027295E-2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1.9562439949536721</v>
      </c>
      <c r="L15">
        <f t="shared" si="4"/>
        <v>1.9562439949536721</v>
      </c>
      <c r="M15">
        <f t="shared" si="5"/>
        <v>1.9562439949536721</v>
      </c>
    </row>
    <row r="16" spans="1:13" x14ac:dyDescent="0.25">
      <c r="A16" t="s">
        <v>19</v>
      </c>
      <c r="B16">
        <v>2</v>
      </c>
      <c r="C16">
        <f t="shared" si="0"/>
        <v>1.2406947890818859E-3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69.327317843446863</v>
      </c>
      <c r="L16">
        <f t="shared" si="4"/>
        <v>69.327317843446863</v>
      </c>
      <c r="M16">
        <f t="shared" si="5"/>
        <v>69.327317843446863</v>
      </c>
    </row>
    <row r="17" spans="1:16" x14ac:dyDescent="0.25">
      <c r="A17" t="s">
        <v>20</v>
      </c>
      <c r="B17">
        <v>218</v>
      </c>
      <c r="C17">
        <f t="shared" si="0"/>
        <v>0.13523573200992556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2.6225990641498189</v>
      </c>
      <c r="L17">
        <f t="shared" si="4"/>
        <v>2.6225990641498189</v>
      </c>
      <c r="M17">
        <f t="shared" si="5"/>
        <v>2.6225990641498189</v>
      </c>
    </row>
    <row r="18" spans="1:16" x14ac:dyDescent="0.25">
      <c r="A18" t="s">
        <v>21</v>
      </c>
      <c r="B18">
        <v>1</v>
      </c>
      <c r="C18">
        <f t="shared" si="0"/>
        <v>6.2034739454094293E-4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34.663658921723432</v>
      </c>
      <c r="L18">
        <f t="shared" si="4"/>
        <v>34.663658921723432</v>
      </c>
      <c r="M18">
        <f t="shared" si="5"/>
        <v>34.663658921723432</v>
      </c>
    </row>
    <row r="19" spans="1:16" x14ac:dyDescent="0.25">
      <c r="A19" t="s">
        <v>22</v>
      </c>
      <c r="B19">
        <v>47</v>
      </c>
      <c r="C19">
        <f t="shared" si="0"/>
        <v>2.9156327543424319E-2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6.2375510556704795E-2</v>
      </c>
      <c r="L19">
        <f t="shared" si="4"/>
        <v>6.2375510556704795E-2</v>
      </c>
      <c r="M19">
        <f t="shared" si="5"/>
        <v>6.2375510556704795E-2</v>
      </c>
    </row>
    <row r="20" spans="1:16" x14ac:dyDescent="0.25">
      <c r="A20" t="s">
        <v>23</v>
      </c>
      <c r="B20">
        <v>145</v>
      </c>
      <c r="C20">
        <f t="shared" si="0"/>
        <v>8.9950372208436727E-2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0.96847468438124718</v>
      </c>
      <c r="L20">
        <f t="shared" si="4"/>
        <v>0.96847468438124718</v>
      </c>
      <c r="M20">
        <f t="shared" si="5"/>
        <v>0.96847468438124718</v>
      </c>
    </row>
    <row r="21" spans="1:16" x14ac:dyDescent="0.25">
      <c r="A21" t="s">
        <v>24</v>
      </c>
      <c r="B21">
        <v>53</v>
      </c>
      <c r="C21">
        <f t="shared" si="0"/>
        <v>3.2878411910669973E-2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14.331727311033458</v>
      </c>
      <c r="L21">
        <f t="shared" si="4"/>
        <v>14.331727311033458</v>
      </c>
      <c r="M21">
        <f t="shared" si="5"/>
        <v>14.331727311033458</v>
      </c>
    </row>
    <row r="22" spans="1:16" x14ac:dyDescent="0.25">
      <c r="A22" t="s">
        <v>25</v>
      </c>
      <c r="B22">
        <v>54</v>
      </c>
      <c r="C22">
        <f t="shared" si="0"/>
        <v>3.3498759305210915E-2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1.4739454094292803</v>
      </c>
      <c r="L22">
        <f t="shared" si="4"/>
        <v>1.4739454094292803</v>
      </c>
      <c r="M22">
        <f t="shared" si="5"/>
        <v>1.4739454094292803</v>
      </c>
    </row>
    <row r="23" spans="1:16" x14ac:dyDescent="0.25">
      <c r="A23" t="s">
        <v>26</v>
      </c>
      <c r="B23">
        <v>44</v>
      </c>
      <c r="C23">
        <f t="shared" si="0"/>
        <v>2.729528535980149E-2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1.2009925558312655</v>
      </c>
      <c r="L23">
        <f t="shared" si="4"/>
        <v>1.2009925558312655</v>
      </c>
      <c r="M23">
        <f t="shared" si="5"/>
        <v>1.2009925558312655</v>
      </c>
    </row>
    <row r="24" spans="1:16" x14ac:dyDescent="0.25">
      <c r="A24" t="s">
        <v>27</v>
      </c>
      <c r="B24">
        <v>1</v>
      </c>
      <c r="C24">
        <f t="shared" si="0"/>
        <v>6.2034739454094293E-4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2.729528535980149E-2</v>
      </c>
      <c r="L24">
        <f t="shared" si="4"/>
        <v>1306.936386194451</v>
      </c>
      <c r="M24">
        <f t="shared" si="5"/>
        <v>34.663658921723432</v>
      </c>
    </row>
    <row r="25" spans="1:16" x14ac:dyDescent="0.25">
      <c r="A25" t="s">
        <v>28</v>
      </c>
      <c r="B25">
        <v>1</v>
      </c>
      <c r="C25">
        <f t="shared" si="0"/>
        <v>6.2034739454094293E-4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2.729528535980149E-2</v>
      </c>
      <c r="L25">
        <f t="shared" si="4"/>
        <v>2.729528535980149E-2</v>
      </c>
      <c r="M25">
        <f t="shared" si="5"/>
        <v>2.729528535980149E-2</v>
      </c>
    </row>
    <row r="26" spans="1:16" x14ac:dyDescent="0.25">
      <c r="A26" t="s">
        <v>29</v>
      </c>
      <c r="B26">
        <v>8</v>
      </c>
      <c r="C26">
        <f t="shared" si="0"/>
        <v>4.9627791563275434E-3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0.21836228287841192</v>
      </c>
      <c r="L26">
        <f t="shared" si="4"/>
        <v>0.21836228287841192</v>
      </c>
      <c r="M26">
        <f t="shared" si="5"/>
        <v>0.21836228287841192</v>
      </c>
    </row>
    <row r="27" spans="1:16" x14ac:dyDescent="0.25">
      <c r="A27" t="s">
        <v>30</v>
      </c>
      <c r="B27">
        <v>72</v>
      </c>
      <c r="C27">
        <f t="shared" si="0"/>
        <v>4.4665012406947889E-2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1.9652605459057071</v>
      </c>
      <c r="L27">
        <f t="shared" si="4"/>
        <v>1.9652605459057071</v>
      </c>
      <c r="M27">
        <f t="shared" si="5"/>
        <v>1.9652605459057071</v>
      </c>
    </row>
    <row r="28" spans="1:16" ht="30" x14ac:dyDescent="0.25">
      <c r="A28" s="1" t="s">
        <v>46</v>
      </c>
      <c r="B28">
        <f>SUM(B2:B27)</f>
        <v>1612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187.53587411774754</v>
      </c>
      <c r="L28">
        <f t="shared" ref="L28:M28" si="6">SUM(L2:L27)</f>
        <v>1490.5544940520303</v>
      </c>
      <c r="M28">
        <f t="shared" si="6"/>
        <v>219.31681606736419</v>
      </c>
      <c r="O28" t="s">
        <v>32</v>
      </c>
      <c r="P28">
        <f>AVERAGE(K28:M28)</f>
        <v>632.46906141238071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B25" sqref="B25"/>
    </sheetView>
  </sheetViews>
  <sheetFormatPr defaultRowHeight="15" x14ac:dyDescent="0.25"/>
  <sheetData>
    <row r="1" spans="1:13" x14ac:dyDescent="0.25">
      <c r="A1" t="s">
        <v>54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58</v>
      </c>
      <c r="C2">
        <f>B2/$B$28</f>
        <v>3.7540453074433655E-2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24.397861439977277</v>
      </c>
      <c r="L2">
        <f>(F2-($D$28*C2))^2/($D$28*C2)</f>
        <v>24.397861439977277</v>
      </c>
      <c r="M2">
        <f>(H2-($D$28*C2))^2/($D$28*C2)</f>
        <v>24.397861439977277</v>
      </c>
    </row>
    <row r="3" spans="1:13" x14ac:dyDescent="0.25">
      <c r="A3" t="s">
        <v>6</v>
      </c>
      <c r="B3">
        <v>220</v>
      </c>
      <c r="C3">
        <f t="shared" ref="C3:C27" si="0">B3/$B$28</f>
        <v>0.14239482200647249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0.25555811869801287</v>
      </c>
      <c r="L3">
        <f t="shared" ref="L3:L27" si="4">(F3-($D$28*C3))^2/($D$28*C3)</f>
        <v>0.25555811869801287</v>
      </c>
      <c r="M3">
        <f t="shared" ref="M3:M27" si="5">(H3-($D$28*C3))^2/($D$28*C3)</f>
        <v>0.25555811869801287</v>
      </c>
    </row>
    <row r="4" spans="1:13" x14ac:dyDescent="0.25">
      <c r="A4" t="s">
        <v>7</v>
      </c>
      <c r="B4">
        <v>10</v>
      </c>
      <c r="C4">
        <f t="shared" si="0"/>
        <v>6.4724919093851136E-3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1.7961532803765814</v>
      </c>
      <c r="L4">
        <f t="shared" si="4"/>
        <v>1.7961532803765814</v>
      </c>
      <c r="M4">
        <f t="shared" si="5"/>
        <v>1.7961532803765814</v>
      </c>
    </row>
    <row r="5" spans="1:13" x14ac:dyDescent="0.25">
      <c r="A5" t="s">
        <v>8</v>
      </c>
      <c r="B5">
        <v>44</v>
      </c>
      <c r="C5">
        <f t="shared" si="0"/>
        <v>2.84789644012945E-2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5.1111623739602548E-2</v>
      </c>
      <c r="L5">
        <f t="shared" si="4"/>
        <v>5.1111623739602548E-2</v>
      </c>
      <c r="M5">
        <f t="shared" si="5"/>
        <v>5.1111623739602548E-2</v>
      </c>
    </row>
    <row r="6" spans="1:13" x14ac:dyDescent="0.25">
      <c r="A6" t="s">
        <v>9</v>
      </c>
      <c r="B6">
        <v>146</v>
      </c>
      <c r="C6">
        <f t="shared" si="0"/>
        <v>9.4498381877022655E-2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2.3984331612440406</v>
      </c>
      <c r="L6">
        <f t="shared" si="4"/>
        <v>2.3984331612440406</v>
      </c>
      <c r="M6">
        <f t="shared" si="5"/>
        <v>2.3984331612440406</v>
      </c>
    </row>
    <row r="7" spans="1:13" x14ac:dyDescent="0.25">
      <c r="A7" t="s">
        <v>10</v>
      </c>
      <c r="B7">
        <v>12</v>
      </c>
      <c r="C7">
        <f t="shared" si="0"/>
        <v>7.7669902912621356E-3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0.34174757281553397</v>
      </c>
      <c r="L7">
        <f t="shared" si="4"/>
        <v>0.34174757281553397</v>
      </c>
      <c r="M7">
        <f t="shared" si="5"/>
        <v>0.34174757281553397</v>
      </c>
    </row>
    <row r="8" spans="1:13" x14ac:dyDescent="0.25">
      <c r="A8" t="s">
        <v>11</v>
      </c>
      <c r="B8">
        <v>4</v>
      </c>
      <c r="C8">
        <f t="shared" si="0"/>
        <v>2.5889967637540453E-3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31.227552221241542</v>
      </c>
      <c r="L8">
        <f t="shared" si="4"/>
        <v>31.227552221241542</v>
      </c>
      <c r="M8">
        <f t="shared" si="5"/>
        <v>31.227552221241542</v>
      </c>
    </row>
    <row r="9" spans="1:13" x14ac:dyDescent="0.25">
      <c r="A9" t="s">
        <v>12</v>
      </c>
      <c r="B9">
        <v>169</v>
      </c>
      <c r="C9">
        <f t="shared" si="0"/>
        <v>0.10938511326860842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4.8129449838187703</v>
      </c>
      <c r="L9">
        <f t="shared" si="4"/>
        <v>4.8129449838187703</v>
      </c>
      <c r="M9">
        <f t="shared" si="5"/>
        <v>4.8129449838187703</v>
      </c>
    </row>
    <row r="10" spans="1:13" x14ac:dyDescent="0.25">
      <c r="A10" t="s">
        <v>13</v>
      </c>
      <c r="B10">
        <v>86</v>
      </c>
      <c r="C10">
        <f t="shared" si="0"/>
        <v>5.5663430420711972E-2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0.98196049453669731</v>
      </c>
      <c r="L10">
        <f t="shared" si="4"/>
        <v>0.98196049453669731</v>
      </c>
      <c r="M10">
        <f t="shared" si="5"/>
        <v>0.98196049453669731</v>
      </c>
    </row>
    <row r="11" spans="1:13" x14ac:dyDescent="0.25">
      <c r="A11" t="s">
        <v>14</v>
      </c>
      <c r="B11">
        <v>23</v>
      </c>
      <c r="C11">
        <f t="shared" si="0"/>
        <v>1.4886731391585761E-2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0.65501618122977345</v>
      </c>
      <c r="L11">
        <f t="shared" si="4"/>
        <v>0.65501618122977345</v>
      </c>
      <c r="M11">
        <f t="shared" si="5"/>
        <v>0.65501618122977345</v>
      </c>
    </row>
    <row r="12" spans="1:13" x14ac:dyDescent="0.25">
      <c r="A12" t="s">
        <v>15</v>
      </c>
      <c r="B12">
        <v>46</v>
      </c>
      <c r="C12">
        <f t="shared" si="0"/>
        <v>2.9773462783171521E-2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1.3100323624595469</v>
      </c>
      <c r="L12">
        <f t="shared" si="4"/>
        <v>1.3100323624595469</v>
      </c>
      <c r="M12">
        <f t="shared" si="5"/>
        <v>1.3100323624595469</v>
      </c>
    </row>
    <row r="13" spans="1:13" x14ac:dyDescent="0.25">
      <c r="A13" t="s">
        <v>16</v>
      </c>
      <c r="B13">
        <v>5</v>
      </c>
      <c r="C13">
        <f t="shared" si="0"/>
        <v>3.2362459546925568E-3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5.1651220947337455</v>
      </c>
      <c r="L13">
        <f t="shared" si="4"/>
        <v>5.1651220947337455</v>
      </c>
      <c r="M13">
        <f t="shared" si="5"/>
        <v>5.1651220947337455</v>
      </c>
    </row>
    <row r="14" spans="1:13" x14ac:dyDescent="0.25">
      <c r="A14" t="s">
        <v>17</v>
      </c>
      <c r="B14">
        <v>130</v>
      </c>
      <c r="C14">
        <f t="shared" si="0"/>
        <v>8.4142394822006472E-2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1.4260415959445085</v>
      </c>
      <c r="L14">
        <f t="shared" si="4"/>
        <v>3.7022653721682848</v>
      </c>
      <c r="M14">
        <f t="shared" si="5"/>
        <v>0.45488774979066243</v>
      </c>
    </row>
    <row r="15" spans="1:13" x14ac:dyDescent="0.25">
      <c r="A15" t="s">
        <v>18</v>
      </c>
      <c r="B15">
        <v>21</v>
      </c>
      <c r="C15">
        <f t="shared" si="0"/>
        <v>1.3592233009708738E-2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0.27013617450510657</v>
      </c>
      <c r="L15">
        <f t="shared" si="4"/>
        <v>0.27013617450510657</v>
      </c>
      <c r="M15">
        <f t="shared" si="5"/>
        <v>0.27013617450510657</v>
      </c>
    </row>
    <row r="16" spans="1:13" x14ac:dyDescent="0.25">
      <c r="A16" t="s">
        <v>19</v>
      </c>
      <c r="B16">
        <v>102</v>
      </c>
      <c r="C16">
        <f t="shared" si="0"/>
        <v>6.6019417475728162E-2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0.28185971652562181</v>
      </c>
      <c r="L16">
        <f t="shared" si="4"/>
        <v>0.28185971652562181</v>
      </c>
      <c r="M16">
        <f t="shared" si="5"/>
        <v>0.28185971652562181</v>
      </c>
    </row>
    <row r="17" spans="1:16" x14ac:dyDescent="0.25">
      <c r="A17" t="s">
        <v>20</v>
      </c>
      <c r="B17">
        <v>4</v>
      </c>
      <c r="C17">
        <f t="shared" si="0"/>
        <v>2.5889967637540453E-3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31.227552221241542</v>
      </c>
      <c r="L17">
        <f t="shared" si="4"/>
        <v>31.227552221241542</v>
      </c>
      <c r="M17">
        <f t="shared" si="5"/>
        <v>31.227552221241542</v>
      </c>
    </row>
    <row r="18" spans="1:16" x14ac:dyDescent="0.25">
      <c r="A18" t="s">
        <v>21</v>
      </c>
      <c r="B18">
        <v>83</v>
      </c>
      <c r="C18">
        <f t="shared" si="0"/>
        <v>5.372168284789644E-2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0.78680990511029103</v>
      </c>
      <c r="L18">
        <f t="shared" si="4"/>
        <v>0.78680990511029103</v>
      </c>
      <c r="M18">
        <f t="shared" si="5"/>
        <v>0.78680990511029103</v>
      </c>
    </row>
    <row r="19" spans="1:16" x14ac:dyDescent="0.25">
      <c r="A19" t="s">
        <v>22</v>
      </c>
      <c r="B19">
        <v>11</v>
      </c>
      <c r="C19">
        <f t="shared" si="0"/>
        <v>7.119741100323625E-3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1.5054173687448178</v>
      </c>
      <c r="L19">
        <f t="shared" si="4"/>
        <v>1.5054173687448178</v>
      </c>
      <c r="M19">
        <f t="shared" si="5"/>
        <v>1.5054173687448178</v>
      </c>
    </row>
    <row r="20" spans="1:16" x14ac:dyDescent="0.25">
      <c r="A20" t="s">
        <v>23</v>
      </c>
      <c r="B20">
        <v>69</v>
      </c>
      <c r="C20">
        <f t="shared" si="0"/>
        <v>4.4660194174757278E-2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6.2166621896466616E-4</v>
      </c>
      <c r="L20">
        <f t="shared" si="4"/>
        <v>6.2166621896466616E-4</v>
      </c>
      <c r="M20">
        <f t="shared" si="5"/>
        <v>6.2166621896466616E-4</v>
      </c>
    </row>
    <row r="21" spans="1:16" x14ac:dyDescent="0.25">
      <c r="A21" t="s">
        <v>24</v>
      </c>
      <c r="B21">
        <v>104</v>
      </c>
      <c r="C21">
        <f t="shared" si="0"/>
        <v>6.7313915857605183E-2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3.1165325774549064</v>
      </c>
      <c r="L21">
        <f t="shared" si="4"/>
        <v>3.1165325774549064</v>
      </c>
      <c r="M21">
        <f t="shared" si="5"/>
        <v>3.1165325774549064</v>
      </c>
    </row>
    <row r="22" spans="1:16" x14ac:dyDescent="0.25">
      <c r="A22" t="s">
        <v>25</v>
      </c>
      <c r="B22">
        <v>35</v>
      </c>
      <c r="C22">
        <f t="shared" si="0"/>
        <v>2.2653721682847898E-2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0.99676375404530748</v>
      </c>
      <c r="L22">
        <f t="shared" si="4"/>
        <v>0.99676375404530748</v>
      </c>
      <c r="M22">
        <f t="shared" si="5"/>
        <v>0.99676375404530748</v>
      </c>
    </row>
    <row r="23" spans="1:16" x14ac:dyDescent="0.25">
      <c r="A23" t="s">
        <v>26</v>
      </c>
      <c r="B23">
        <v>102</v>
      </c>
      <c r="C23">
        <f t="shared" si="0"/>
        <v>6.6019417475728162E-2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2.9048543689320385</v>
      </c>
      <c r="L23">
        <f t="shared" si="4"/>
        <v>2.9048543689320385</v>
      </c>
      <c r="M23">
        <f t="shared" si="5"/>
        <v>2.9048543689320385</v>
      </c>
    </row>
    <row r="24" spans="1:16" x14ac:dyDescent="0.25">
      <c r="A24" t="s">
        <v>27</v>
      </c>
      <c r="B24">
        <v>1</v>
      </c>
      <c r="C24">
        <f t="shared" si="0"/>
        <v>6.4724919093851134E-4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2.84789644012945E-2</v>
      </c>
      <c r="L24">
        <f t="shared" si="4"/>
        <v>1252.1193880553103</v>
      </c>
      <c r="M24">
        <f t="shared" si="5"/>
        <v>33.142115328037654</v>
      </c>
    </row>
    <row r="25" spans="1:16" x14ac:dyDescent="0.25">
      <c r="A25" t="s">
        <v>28</v>
      </c>
      <c r="B25">
        <v>25</v>
      </c>
      <c r="C25">
        <f t="shared" si="0"/>
        <v>1.6181229773462782E-2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0.71197411003236233</v>
      </c>
      <c r="L25">
        <f t="shared" si="4"/>
        <v>0.71197411003236233</v>
      </c>
      <c r="M25">
        <f t="shared" si="5"/>
        <v>0.71197411003236233</v>
      </c>
    </row>
    <row r="26" spans="1:16" x14ac:dyDescent="0.25">
      <c r="A26" t="s">
        <v>29</v>
      </c>
      <c r="B26">
        <v>26</v>
      </c>
      <c r="C26">
        <f t="shared" si="0"/>
        <v>1.6828478964401296E-2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0.74045307443365704</v>
      </c>
      <c r="L26">
        <f t="shared" si="4"/>
        <v>0.74045307443365704</v>
      </c>
      <c r="M26">
        <f t="shared" si="5"/>
        <v>0.74045307443365704</v>
      </c>
    </row>
    <row r="27" spans="1:16" x14ac:dyDescent="0.25">
      <c r="A27" t="s">
        <v>30</v>
      </c>
      <c r="B27">
        <v>9</v>
      </c>
      <c r="C27">
        <f t="shared" si="0"/>
        <v>5.8252427184466021E-3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0.25631067961165049</v>
      </c>
      <c r="L27">
        <f t="shared" si="4"/>
        <v>0.25631067961165049</v>
      </c>
      <c r="M27">
        <f t="shared" si="5"/>
        <v>0.25631067961165049</v>
      </c>
    </row>
    <row r="28" spans="1:16" ht="30" x14ac:dyDescent="0.25">
      <c r="A28" s="1" t="s">
        <v>31</v>
      </c>
      <c r="B28">
        <f>SUM(B2:B27)</f>
        <v>1545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117.64729971207315</v>
      </c>
      <c r="L28">
        <f t="shared" ref="L28:M28" si="6">SUM(L2:L27)</f>
        <v>1372.014432579206</v>
      </c>
      <c r="M28">
        <f t="shared" si="6"/>
        <v>149.78978222955567</v>
      </c>
      <c r="O28" t="s">
        <v>32</v>
      </c>
      <c r="P28">
        <f>AVERAGE(K28:M28)</f>
        <v>546.48383817361162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B27" sqref="B27"/>
    </sheetView>
  </sheetViews>
  <sheetFormatPr defaultRowHeight="15" x14ac:dyDescent="0.25"/>
  <sheetData>
    <row r="1" spans="1:13" x14ac:dyDescent="0.25">
      <c r="A1" t="s">
        <v>55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109</v>
      </c>
      <c r="C2">
        <f>B2/$B$28</f>
        <v>5.6301652892561983E-2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12.312135112593833</v>
      </c>
      <c r="L2">
        <f>(F2-($D$28*C2))^2/($D$28*C2)</f>
        <v>12.312135112593833</v>
      </c>
      <c r="M2">
        <f>(H2-($D$28*C2))^2/($D$28*C2)</f>
        <v>12.312135112593833</v>
      </c>
    </row>
    <row r="3" spans="1:13" x14ac:dyDescent="0.25">
      <c r="A3" t="s">
        <v>6</v>
      </c>
      <c r="B3">
        <v>80</v>
      </c>
      <c r="C3">
        <f t="shared" ref="C3:C27" si="0">B3/$B$28</f>
        <v>4.1322314049586778E-2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5.5681818181818175</v>
      </c>
      <c r="L3">
        <f t="shared" ref="L3:L27" si="4">(F3-($D$28*C3))^2/($D$28*C3)</f>
        <v>5.5681818181818175</v>
      </c>
      <c r="M3">
        <f t="shared" ref="M3:M27" si="5">(H3-($D$28*C3))^2/($D$28*C3)</f>
        <v>5.5681818181818175</v>
      </c>
    </row>
    <row r="4" spans="1:13" x14ac:dyDescent="0.25">
      <c r="A4" t="s">
        <v>7</v>
      </c>
      <c r="B4">
        <v>2</v>
      </c>
      <c r="C4">
        <f t="shared" si="0"/>
        <v>1.0330578512396695E-3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20.045454545454547</v>
      </c>
      <c r="L4">
        <f t="shared" si="4"/>
        <v>20.045454545454547</v>
      </c>
      <c r="M4">
        <f t="shared" si="5"/>
        <v>20.045454545454547</v>
      </c>
    </row>
    <row r="5" spans="1:13" x14ac:dyDescent="0.25">
      <c r="A5" t="s">
        <v>8</v>
      </c>
      <c r="B5">
        <v>202</v>
      </c>
      <c r="C5">
        <f t="shared" si="0"/>
        <v>0.10433884297520661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2.8087308730873088</v>
      </c>
      <c r="L5">
        <f t="shared" si="4"/>
        <v>2.8087308730873088</v>
      </c>
      <c r="M5">
        <f t="shared" si="5"/>
        <v>2.8087308730873088</v>
      </c>
    </row>
    <row r="6" spans="1:13" x14ac:dyDescent="0.25">
      <c r="A6" t="s">
        <v>9</v>
      </c>
      <c r="B6">
        <v>203</v>
      </c>
      <c r="C6">
        <f t="shared" si="0"/>
        <v>0.10485537190082644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2.8303851321092699</v>
      </c>
      <c r="L6">
        <f t="shared" si="4"/>
        <v>2.8303851321092699</v>
      </c>
      <c r="M6">
        <f t="shared" si="5"/>
        <v>2.8303851321092699</v>
      </c>
    </row>
    <row r="7" spans="1:13" x14ac:dyDescent="0.25">
      <c r="A7" t="s">
        <v>10</v>
      </c>
      <c r="B7">
        <v>7</v>
      </c>
      <c r="C7">
        <f t="shared" si="0"/>
        <v>3.6157024793388431E-3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0.15909090909090909</v>
      </c>
      <c r="L7">
        <f t="shared" si="4"/>
        <v>0.15909090909090909</v>
      </c>
      <c r="M7">
        <f t="shared" si="5"/>
        <v>0.15909090909090909</v>
      </c>
    </row>
    <row r="8" spans="1:13" x14ac:dyDescent="0.25">
      <c r="A8" t="s">
        <v>11</v>
      </c>
      <c r="B8">
        <v>103</v>
      </c>
      <c r="C8">
        <f t="shared" si="0"/>
        <v>5.3202479338842978E-2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4.9646954986760791E-2</v>
      </c>
      <c r="L8">
        <f t="shared" si="4"/>
        <v>4.9646954986760791E-2</v>
      </c>
      <c r="M8">
        <f t="shared" si="5"/>
        <v>4.9646954986760791E-2</v>
      </c>
    </row>
    <row r="9" spans="1:13" x14ac:dyDescent="0.25">
      <c r="A9" t="s">
        <v>12</v>
      </c>
      <c r="B9">
        <v>132</v>
      </c>
      <c r="C9">
        <f t="shared" si="0"/>
        <v>6.8181818181818177E-2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3</v>
      </c>
      <c r="L9">
        <f t="shared" si="4"/>
        <v>3</v>
      </c>
      <c r="M9">
        <f t="shared" si="5"/>
        <v>3</v>
      </c>
    </row>
    <row r="10" spans="1:13" x14ac:dyDescent="0.25">
      <c r="A10" t="s">
        <v>13</v>
      </c>
      <c r="B10">
        <v>105</v>
      </c>
      <c r="C10">
        <f t="shared" si="0"/>
        <v>5.4235537190082644E-2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1.0911255411255414</v>
      </c>
      <c r="L10">
        <f t="shared" si="4"/>
        <v>1.0911255411255414</v>
      </c>
      <c r="M10">
        <f t="shared" si="5"/>
        <v>1.0911255411255414</v>
      </c>
    </row>
    <row r="11" spans="1:13" x14ac:dyDescent="0.25">
      <c r="A11" t="s">
        <v>14</v>
      </c>
      <c r="B11">
        <v>4</v>
      </c>
      <c r="C11">
        <f t="shared" si="0"/>
        <v>2.0661157024793389E-3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9.0909090909090912E-2</v>
      </c>
      <c r="L11">
        <f t="shared" si="4"/>
        <v>9.0909090909090912E-2</v>
      </c>
      <c r="M11">
        <f t="shared" si="5"/>
        <v>9.0909090909090912E-2</v>
      </c>
    </row>
    <row r="12" spans="1:13" x14ac:dyDescent="0.25">
      <c r="A12" t="s">
        <v>15</v>
      </c>
      <c r="B12">
        <v>21</v>
      </c>
      <c r="C12">
        <f t="shared" si="0"/>
        <v>1.0847107438016529E-2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0.47727272727272729</v>
      </c>
      <c r="L12">
        <f t="shared" si="4"/>
        <v>0.47727272727272729</v>
      </c>
      <c r="M12">
        <f t="shared" si="5"/>
        <v>0.47727272727272729</v>
      </c>
    </row>
    <row r="13" spans="1:13" x14ac:dyDescent="0.25">
      <c r="A13" t="s">
        <v>16</v>
      </c>
      <c r="B13">
        <v>22</v>
      </c>
      <c r="C13">
        <f t="shared" si="0"/>
        <v>1.1363636363636364E-2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0.5</v>
      </c>
      <c r="L13">
        <f t="shared" si="4"/>
        <v>0.5</v>
      </c>
      <c r="M13">
        <f t="shared" si="5"/>
        <v>0.5</v>
      </c>
    </row>
    <row r="14" spans="1:13" x14ac:dyDescent="0.25">
      <c r="A14" t="s">
        <v>17</v>
      </c>
      <c r="B14">
        <v>57</v>
      </c>
      <c r="C14">
        <f t="shared" si="0"/>
        <v>2.9442148760330578E-2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17.084928229665078</v>
      </c>
      <c r="L14">
        <f t="shared" si="4"/>
        <v>1.2954545454545454</v>
      </c>
      <c r="M14">
        <f t="shared" si="5"/>
        <v>10.593700159489634</v>
      </c>
    </row>
    <row r="15" spans="1:13" x14ac:dyDescent="0.25">
      <c r="A15" t="s">
        <v>18</v>
      </c>
      <c r="B15">
        <v>48</v>
      </c>
      <c r="C15">
        <f t="shared" si="0"/>
        <v>2.4793388429752067E-2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7.5757575757575621E-3</v>
      </c>
      <c r="L15">
        <f t="shared" si="4"/>
        <v>7.5757575757575621E-3</v>
      </c>
      <c r="M15">
        <f t="shared" si="5"/>
        <v>7.5757575757575621E-3</v>
      </c>
    </row>
    <row r="16" spans="1:13" x14ac:dyDescent="0.25">
      <c r="A16" t="s">
        <v>19</v>
      </c>
      <c r="B16">
        <v>180</v>
      </c>
      <c r="C16">
        <f t="shared" si="0"/>
        <v>9.2975206611570244E-2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1.0686868686868685</v>
      </c>
      <c r="L16">
        <f t="shared" si="4"/>
        <v>1.0686868686868685</v>
      </c>
      <c r="M16">
        <f t="shared" si="5"/>
        <v>1.0686868686868685</v>
      </c>
    </row>
    <row r="17" spans="1:16" x14ac:dyDescent="0.25">
      <c r="A17" t="s">
        <v>20</v>
      </c>
      <c r="B17">
        <v>19</v>
      </c>
      <c r="C17">
        <f t="shared" si="0"/>
        <v>9.8140495867768598E-3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5.6949760765550241</v>
      </c>
      <c r="L17">
        <f t="shared" si="4"/>
        <v>5.6949760765550241</v>
      </c>
      <c r="M17">
        <f t="shared" si="5"/>
        <v>5.6949760765550241</v>
      </c>
    </row>
    <row r="18" spans="1:16" x14ac:dyDescent="0.25">
      <c r="A18" t="s">
        <v>21</v>
      </c>
      <c r="B18">
        <v>1</v>
      </c>
      <c r="C18">
        <f t="shared" si="0"/>
        <v>5.1652892561983473E-4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42.022727272727273</v>
      </c>
      <c r="L18">
        <f t="shared" si="4"/>
        <v>42.022727272727273</v>
      </c>
      <c r="M18">
        <f t="shared" si="5"/>
        <v>42.022727272727273</v>
      </c>
    </row>
    <row r="19" spans="1:16" x14ac:dyDescent="0.25">
      <c r="A19" t="s">
        <v>22</v>
      </c>
      <c r="B19">
        <v>75</v>
      </c>
      <c r="C19">
        <f t="shared" si="0"/>
        <v>3.8739669421487606E-2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0.29121212121212126</v>
      </c>
      <c r="L19">
        <f t="shared" si="4"/>
        <v>0.29121212121212126</v>
      </c>
      <c r="M19">
        <f t="shared" si="5"/>
        <v>0.29121212121212126</v>
      </c>
    </row>
    <row r="20" spans="1:16" x14ac:dyDescent="0.25">
      <c r="A20" t="s">
        <v>23</v>
      </c>
      <c r="B20">
        <v>44</v>
      </c>
      <c r="C20">
        <f t="shared" si="0"/>
        <v>2.2727272727272728E-2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</v>
      </c>
      <c r="L20">
        <f t="shared" si="4"/>
        <v>1</v>
      </c>
      <c r="M20">
        <f t="shared" si="5"/>
        <v>1</v>
      </c>
    </row>
    <row r="21" spans="1:16" x14ac:dyDescent="0.25">
      <c r="A21" t="s">
        <v>24</v>
      </c>
      <c r="B21">
        <v>81</v>
      </c>
      <c r="C21">
        <f t="shared" si="0"/>
        <v>4.1838842975206611E-2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9.3964646464646471</v>
      </c>
      <c r="L21">
        <f t="shared" si="4"/>
        <v>9.3964646464646471</v>
      </c>
      <c r="M21">
        <f t="shared" si="5"/>
        <v>9.3964646464646471</v>
      </c>
    </row>
    <row r="22" spans="1:16" x14ac:dyDescent="0.25">
      <c r="A22" t="s">
        <v>25</v>
      </c>
      <c r="B22">
        <v>8</v>
      </c>
      <c r="C22">
        <f t="shared" si="0"/>
        <v>4.1322314049586778E-3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0.18181818181818182</v>
      </c>
      <c r="L22">
        <f t="shared" si="4"/>
        <v>0.18181818181818182</v>
      </c>
      <c r="M22">
        <f t="shared" si="5"/>
        <v>0.18181818181818182</v>
      </c>
    </row>
    <row r="23" spans="1:16" x14ac:dyDescent="0.25">
      <c r="A23" t="s">
        <v>26</v>
      </c>
      <c r="B23">
        <v>249</v>
      </c>
      <c r="C23">
        <f t="shared" si="0"/>
        <v>0.12861570247933884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5.6590909090909092</v>
      </c>
      <c r="L23">
        <f t="shared" si="4"/>
        <v>5.6590909090909092</v>
      </c>
      <c r="M23">
        <f t="shared" si="5"/>
        <v>5.6590909090909092</v>
      </c>
    </row>
    <row r="24" spans="1:16" x14ac:dyDescent="0.25">
      <c r="A24" t="s">
        <v>27</v>
      </c>
      <c r="B24">
        <v>88</v>
      </c>
      <c r="C24">
        <f t="shared" si="0"/>
        <v>4.5454545454545456E-2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</v>
      </c>
      <c r="L24">
        <f t="shared" si="4"/>
        <v>8</v>
      </c>
      <c r="M24">
        <f t="shared" si="5"/>
        <v>0.5</v>
      </c>
    </row>
    <row r="25" spans="1:16" x14ac:dyDescent="0.25">
      <c r="A25" t="s">
        <v>28</v>
      </c>
      <c r="B25">
        <v>1</v>
      </c>
      <c r="C25">
        <f t="shared" si="0"/>
        <v>5.1652892561983473E-4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2.2727272727272728E-2</v>
      </c>
      <c r="L25">
        <f t="shared" si="4"/>
        <v>2.2727272727272728E-2</v>
      </c>
      <c r="M25">
        <f t="shared" si="5"/>
        <v>2.2727272727272728E-2</v>
      </c>
    </row>
    <row r="26" spans="1:16" x14ac:dyDescent="0.25">
      <c r="A26" t="s">
        <v>29</v>
      </c>
      <c r="B26">
        <v>1</v>
      </c>
      <c r="C26">
        <f t="shared" si="0"/>
        <v>5.1652892561983473E-4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2.2727272727272728E-2</v>
      </c>
      <c r="L26">
        <f t="shared" si="4"/>
        <v>2.2727272727272728E-2</v>
      </c>
      <c r="M26">
        <f t="shared" si="5"/>
        <v>2.2727272727272728E-2</v>
      </c>
    </row>
    <row r="27" spans="1:16" x14ac:dyDescent="0.25">
      <c r="A27" t="s">
        <v>30</v>
      </c>
      <c r="B27">
        <v>94</v>
      </c>
      <c r="C27">
        <f t="shared" si="0"/>
        <v>4.8553719008264461E-2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2.1363636363636362</v>
      </c>
      <c r="L27">
        <f t="shared" si="4"/>
        <v>2.1363636363636362</v>
      </c>
      <c r="M27">
        <f t="shared" si="5"/>
        <v>2.1363636363636362</v>
      </c>
    </row>
    <row r="28" spans="1:16" ht="30" x14ac:dyDescent="0.25">
      <c r="A28" s="1" t="s">
        <v>46</v>
      </c>
      <c r="B28">
        <f>SUM(B2:B27)</f>
        <v>1936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135.52223095042586</v>
      </c>
      <c r="L28">
        <f t="shared" ref="L28:M28" si="6">SUM(L2:L27)</f>
        <v>125.73275726621532</v>
      </c>
      <c r="M28">
        <f t="shared" si="6"/>
        <v>127.5310028802504</v>
      </c>
      <c r="O28" t="s">
        <v>32</v>
      </c>
      <c r="P28">
        <f>AVERAGE(K28:M28)</f>
        <v>129.59533036563053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F30" sqref="F30"/>
    </sheetView>
  </sheetViews>
  <sheetFormatPr defaultRowHeight="15" x14ac:dyDescent="0.25"/>
  <sheetData>
    <row r="1" spans="1:13" x14ac:dyDescent="0.25">
      <c r="A1" t="s">
        <v>56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90</v>
      </c>
      <c r="C2">
        <f>B2/$B$28</f>
        <v>5.859375E-2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11.402367424242424</v>
      </c>
      <c r="L2">
        <f>(F2-($D$28*C2))^2/($D$28*C2)</f>
        <v>11.402367424242424</v>
      </c>
      <c r="M2">
        <f>(H2-($D$28*C2))^2/($D$28*C2)</f>
        <v>11.402367424242424</v>
      </c>
    </row>
    <row r="3" spans="1:13" x14ac:dyDescent="0.25">
      <c r="A3" t="s">
        <v>6</v>
      </c>
      <c r="B3">
        <v>211</v>
      </c>
      <c r="C3">
        <f t="shared" ref="C3:C27" si="0">B3/$B$28</f>
        <v>0.13736979166666666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0.18041904531092909</v>
      </c>
      <c r="L3">
        <f t="shared" ref="L3:L27" si="4">(F3-($D$28*C3))^2/($D$28*C3)</f>
        <v>0.18041904531092909</v>
      </c>
      <c r="M3">
        <f t="shared" ref="M3:M27" si="5">(H3-($D$28*C3))^2/($D$28*C3)</f>
        <v>0.18041904531092909</v>
      </c>
    </row>
    <row r="4" spans="1:13" x14ac:dyDescent="0.25">
      <c r="A4" t="s">
        <v>7</v>
      </c>
      <c r="B4">
        <v>31</v>
      </c>
      <c r="C4">
        <f t="shared" si="0"/>
        <v>2.0182291666666668E-2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1.4120540078201359E-2</v>
      </c>
      <c r="L4">
        <f t="shared" si="4"/>
        <v>1.4120540078201359E-2</v>
      </c>
      <c r="M4">
        <f t="shared" si="5"/>
        <v>1.4120540078201359E-2</v>
      </c>
    </row>
    <row r="5" spans="1:13" x14ac:dyDescent="0.25">
      <c r="A5" t="s">
        <v>8</v>
      </c>
      <c r="B5">
        <v>143</v>
      </c>
      <c r="C5">
        <f t="shared" si="0"/>
        <v>9.3098958333333329E-2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2.3404736835134554</v>
      </c>
      <c r="L5">
        <f t="shared" si="4"/>
        <v>2.3404736835134554</v>
      </c>
      <c r="M5">
        <f t="shared" si="5"/>
        <v>2.3404736835134554</v>
      </c>
    </row>
    <row r="6" spans="1:13" x14ac:dyDescent="0.25">
      <c r="A6" t="s">
        <v>9</v>
      </c>
      <c r="B6">
        <v>50</v>
      </c>
      <c r="C6">
        <f t="shared" si="0"/>
        <v>3.2552083333333336E-2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0.13047348484848489</v>
      </c>
      <c r="L6">
        <f t="shared" si="4"/>
        <v>0.13047348484848489</v>
      </c>
      <c r="M6">
        <f t="shared" si="5"/>
        <v>0.13047348484848489</v>
      </c>
    </row>
    <row r="7" spans="1:13" x14ac:dyDescent="0.25">
      <c r="A7" t="s">
        <v>10</v>
      </c>
      <c r="B7">
        <v>9</v>
      </c>
      <c r="C7">
        <f t="shared" si="0"/>
        <v>5.859375E-3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0.2578125</v>
      </c>
      <c r="L7">
        <f t="shared" si="4"/>
        <v>0.2578125</v>
      </c>
      <c r="M7">
        <f t="shared" si="5"/>
        <v>0.2578125</v>
      </c>
    </row>
    <row r="8" spans="1:13" x14ac:dyDescent="0.25">
      <c r="A8" t="s">
        <v>11</v>
      </c>
      <c r="B8">
        <v>28</v>
      </c>
      <c r="C8">
        <f t="shared" si="0"/>
        <v>1.8229166666666668E-2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1.7890963203463199</v>
      </c>
      <c r="L8">
        <f t="shared" si="4"/>
        <v>1.7890963203463199</v>
      </c>
      <c r="M8">
        <f t="shared" si="5"/>
        <v>1.7890963203463199</v>
      </c>
    </row>
    <row r="9" spans="1:13" x14ac:dyDescent="0.25">
      <c r="A9" t="s">
        <v>12</v>
      </c>
      <c r="B9">
        <v>144</v>
      </c>
      <c r="C9">
        <f t="shared" si="0"/>
        <v>9.375E-2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4.125</v>
      </c>
      <c r="L9">
        <f t="shared" si="4"/>
        <v>4.125</v>
      </c>
      <c r="M9">
        <f t="shared" si="5"/>
        <v>4.125</v>
      </c>
    </row>
    <row r="10" spans="1:13" x14ac:dyDescent="0.25">
      <c r="A10" t="s">
        <v>13</v>
      </c>
      <c r="B10">
        <v>15</v>
      </c>
      <c r="C10">
        <f t="shared" si="0"/>
        <v>9.765625E-3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29.666051136363638</v>
      </c>
      <c r="L10">
        <f t="shared" si="4"/>
        <v>29.666051136363638</v>
      </c>
      <c r="M10">
        <f t="shared" si="5"/>
        <v>29.666051136363638</v>
      </c>
    </row>
    <row r="11" spans="1:13" x14ac:dyDescent="0.25">
      <c r="A11" t="s">
        <v>14</v>
      </c>
      <c r="B11">
        <v>62</v>
      </c>
      <c r="C11">
        <f t="shared" si="0"/>
        <v>4.0364583333333336E-2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1.7760416666666665</v>
      </c>
      <c r="L11">
        <f t="shared" si="4"/>
        <v>1.7760416666666665</v>
      </c>
      <c r="M11">
        <f t="shared" si="5"/>
        <v>1.7760416666666665</v>
      </c>
    </row>
    <row r="12" spans="1:13" x14ac:dyDescent="0.25">
      <c r="A12" t="s">
        <v>15</v>
      </c>
      <c r="B12">
        <v>102</v>
      </c>
      <c r="C12">
        <f t="shared" si="0"/>
        <v>6.640625E-2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2.921875</v>
      </c>
      <c r="L12">
        <f t="shared" si="4"/>
        <v>2.921875</v>
      </c>
      <c r="M12">
        <f t="shared" si="5"/>
        <v>2.921875</v>
      </c>
    </row>
    <row r="13" spans="1:13" x14ac:dyDescent="0.25">
      <c r="A13" t="s">
        <v>16</v>
      </c>
      <c r="B13">
        <v>28</v>
      </c>
      <c r="C13">
        <f t="shared" si="0"/>
        <v>1.8229166666666668E-2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4.883658008658006E-2</v>
      </c>
      <c r="L13">
        <f t="shared" si="4"/>
        <v>4.883658008658006E-2</v>
      </c>
      <c r="M13">
        <f t="shared" si="5"/>
        <v>4.883658008658006E-2</v>
      </c>
    </row>
    <row r="14" spans="1:13" x14ac:dyDescent="0.25">
      <c r="A14" t="s">
        <v>17</v>
      </c>
      <c r="B14">
        <v>120</v>
      </c>
      <c r="C14">
        <f t="shared" si="0"/>
        <v>7.8125E-2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1.9102272727272727</v>
      </c>
      <c r="L14">
        <f t="shared" si="4"/>
        <v>3.4375</v>
      </c>
      <c r="M14">
        <f t="shared" si="5"/>
        <v>0.71022727272727271</v>
      </c>
    </row>
    <row r="15" spans="1:13" x14ac:dyDescent="0.25">
      <c r="A15" t="s">
        <v>18</v>
      </c>
      <c r="B15">
        <v>88</v>
      </c>
      <c r="C15">
        <f t="shared" si="0"/>
        <v>5.7291666666666664E-2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0.91752754820936611</v>
      </c>
      <c r="L15">
        <f t="shared" si="4"/>
        <v>0.91752754820936611</v>
      </c>
      <c r="M15">
        <f t="shared" si="5"/>
        <v>0.91752754820936611</v>
      </c>
    </row>
    <row r="16" spans="1:13" x14ac:dyDescent="0.25">
      <c r="A16" t="s">
        <v>19</v>
      </c>
      <c r="B16">
        <v>9</v>
      </c>
      <c r="C16">
        <f t="shared" si="0"/>
        <v>5.859375E-3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11.772964015151516</v>
      </c>
      <c r="L16">
        <f t="shared" si="4"/>
        <v>11.772964015151516</v>
      </c>
      <c r="M16">
        <f t="shared" si="5"/>
        <v>11.772964015151516</v>
      </c>
    </row>
    <row r="17" spans="1:16" x14ac:dyDescent="0.25">
      <c r="A17" t="s">
        <v>20</v>
      </c>
      <c r="B17">
        <v>32</v>
      </c>
      <c r="C17">
        <f t="shared" si="0"/>
        <v>2.0833333333333332E-2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1.2803030303030307</v>
      </c>
      <c r="L17">
        <f t="shared" si="4"/>
        <v>1.2803030303030307</v>
      </c>
      <c r="M17">
        <f t="shared" si="5"/>
        <v>1.2803030303030307</v>
      </c>
    </row>
    <row r="18" spans="1:16" x14ac:dyDescent="0.25">
      <c r="A18" t="s">
        <v>21</v>
      </c>
      <c r="B18">
        <v>12</v>
      </c>
      <c r="C18">
        <f t="shared" si="0"/>
        <v>7.8125E-3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1.2528409090909092</v>
      </c>
      <c r="L18">
        <f t="shared" si="4"/>
        <v>1.2528409090909092</v>
      </c>
      <c r="M18">
        <f t="shared" si="5"/>
        <v>1.2528409090909092</v>
      </c>
    </row>
    <row r="19" spans="1:16" x14ac:dyDescent="0.25">
      <c r="A19" t="s">
        <v>22</v>
      </c>
      <c r="B19">
        <v>29</v>
      </c>
      <c r="C19">
        <f t="shared" si="0"/>
        <v>1.8880208333333332E-2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3.4490922152560097E-2</v>
      </c>
      <c r="L19">
        <f t="shared" si="4"/>
        <v>3.4490922152560097E-2</v>
      </c>
      <c r="M19">
        <f t="shared" si="5"/>
        <v>3.4490922152560097E-2</v>
      </c>
    </row>
    <row r="20" spans="1:16" x14ac:dyDescent="0.25">
      <c r="A20" t="s">
        <v>23</v>
      </c>
      <c r="B20">
        <v>50</v>
      </c>
      <c r="C20">
        <f t="shared" si="0"/>
        <v>3.2552083333333336E-2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0.22501893939393933</v>
      </c>
      <c r="L20">
        <f t="shared" si="4"/>
        <v>0.22501893939393933</v>
      </c>
      <c r="M20">
        <f t="shared" si="5"/>
        <v>0.22501893939393933</v>
      </c>
    </row>
    <row r="21" spans="1:16" x14ac:dyDescent="0.25">
      <c r="A21" t="s">
        <v>24</v>
      </c>
      <c r="B21">
        <v>71</v>
      </c>
      <c r="C21">
        <f t="shared" si="0"/>
        <v>4.6223958333333336E-2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7.7342382895859982</v>
      </c>
      <c r="L21">
        <f t="shared" si="4"/>
        <v>7.7342382895859982</v>
      </c>
      <c r="M21">
        <f t="shared" si="5"/>
        <v>7.7342382895859982</v>
      </c>
    </row>
    <row r="22" spans="1:16" x14ac:dyDescent="0.25">
      <c r="A22" t="s">
        <v>25</v>
      </c>
      <c r="B22">
        <v>1</v>
      </c>
      <c r="C22">
        <f t="shared" si="0"/>
        <v>6.5104166666666663E-4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2.8645833333333332E-2</v>
      </c>
      <c r="L22">
        <f t="shared" si="4"/>
        <v>2.8645833333333332E-2</v>
      </c>
      <c r="M22">
        <f t="shared" si="5"/>
        <v>2.8645833333333332E-2</v>
      </c>
    </row>
    <row r="23" spans="1:16" x14ac:dyDescent="0.25">
      <c r="A23" t="s">
        <v>26</v>
      </c>
      <c r="B23">
        <v>19</v>
      </c>
      <c r="C23">
        <f t="shared" si="0"/>
        <v>1.2369791666666666E-2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0.54427083333333326</v>
      </c>
      <c r="L23">
        <f t="shared" si="4"/>
        <v>0.54427083333333326</v>
      </c>
      <c r="M23">
        <f t="shared" si="5"/>
        <v>0.54427083333333326</v>
      </c>
    </row>
    <row r="24" spans="1:16" x14ac:dyDescent="0.25">
      <c r="A24" t="s">
        <v>27</v>
      </c>
      <c r="B24">
        <v>67</v>
      </c>
      <c r="C24">
        <f t="shared" si="0"/>
        <v>4.3619791666666664E-2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1.9192708333333333</v>
      </c>
      <c r="L24">
        <f t="shared" si="4"/>
        <v>8.6763943068747178</v>
      </c>
      <c r="M24">
        <f t="shared" si="5"/>
        <v>0.44030204093170505</v>
      </c>
    </row>
    <row r="25" spans="1:16" x14ac:dyDescent="0.25">
      <c r="A25" t="s">
        <v>28</v>
      </c>
      <c r="B25">
        <v>58</v>
      </c>
      <c r="C25">
        <f t="shared" si="0"/>
        <v>3.7760416666666664E-2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1.6614583333333333</v>
      </c>
      <c r="L25">
        <f t="shared" si="4"/>
        <v>1.6614583333333333</v>
      </c>
      <c r="M25">
        <f t="shared" si="5"/>
        <v>1.6614583333333333</v>
      </c>
    </row>
    <row r="26" spans="1:16" x14ac:dyDescent="0.25">
      <c r="A26" t="s">
        <v>29</v>
      </c>
      <c r="B26">
        <v>48</v>
      </c>
      <c r="C26">
        <f t="shared" si="0"/>
        <v>3.125E-2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1.375</v>
      </c>
      <c r="L26">
        <f t="shared" si="4"/>
        <v>1.375</v>
      </c>
      <c r="M26">
        <f t="shared" si="5"/>
        <v>1.375</v>
      </c>
    </row>
    <row r="27" spans="1:16" x14ac:dyDescent="0.25">
      <c r="A27" t="s">
        <v>30</v>
      </c>
      <c r="B27">
        <v>19</v>
      </c>
      <c r="C27">
        <f t="shared" si="0"/>
        <v>1.2369791666666666E-2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0.54427083333333326</v>
      </c>
      <c r="L27">
        <f t="shared" si="4"/>
        <v>0.54427083333333326</v>
      </c>
      <c r="M27">
        <f t="shared" si="5"/>
        <v>0.54427083333333326</v>
      </c>
    </row>
    <row r="28" spans="1:16" ht="30" x14ac:dyDescent="0.25">
      <c r="A28" s="1" t="s">
        <v>31</v>
      </c>
      <c r="B28">
        <f t="shared" ref="B28" si="6">SUM(B2:B27)</f>
        <v>1536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85.853094974737914</v>
      </c>
      <c r="L28">
        <f t="shared" ref="L28:M28" si="7">SUM(L2:L27)</f>
        <v>94.137491175552029</v>
      </c>
      <c r="M28">
        <f t="shared" si="7"/>
        <v>83.174126182336281</v>
      </c>
      <c r="O28" t="s">
        <v>32</v>
      </c>
      <c r="P28">
        <f>AVERAGE(K28:M28)</f>
        <v>87.72157077754207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8" workbookViewId="0">
      <selection activeCell="B27" sqref="B27"/>
    </sheetView>
  </sheetViews>
  <sheetFormatPr defaultRowHeight="15" x14ac:dyDescent="0.25"/>
  <sheetData>
    <row r="1" spans="1:13" x14ac:dyDescent="0.25">
      <c r="A1" t="s">
        <v>57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4</v>
      </c>
      <c r="C2">
        <f>B2/$B$28</f>
        <v>2.6845637583892616E-3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525.936302623551</v>
      </c>
      <c r="L2">
        <f>(F2-($D$28*C2))^2/($D$28*C2)</f>
        <v>525.936302623551</v>
      </c>
      <c r="M2">
        <f>(H2-($D$28*C2))^2/($D$28*C2)</f>
        <v>525.936302623551</v>
      </c>
    </row>
    <row r="3" spans="1:13" x14ac:dyDescent="0.25">
      <c r="A3" t="s">
        <v>6</v>
      </c>
      <c r="B3">
        <v>55</v>
      </c>
      <c r="C3">
        <f t="shared" ref="C3:C27" si="0">B3/$B$28</f>
        <v>3.6912751677852351E-2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7.0167230572965771</v>
      </c>
      <c r="L3">
        <f t="shared" ref="L3:L27" si="4">(F3-($D$28*C3))^2/($D$28*C3)</f>
        <v>7.0167230572965771</v>
      </c>
      <c r="M3">
        <f t="shared" ref="M3:M27" si="5">(H3-($D$28*C3))^2/($D$28*C3)</f>
        <v>7.0167230572965771</v>
      </c>
    </row>
    <row r="4" spans="1:13" x14ac:dyDescent="0.25">
      <c r="A4" t="s">
        <v>7</v>
      </c>
      <c r="B4">
        <v>55</v>
      </c>
      <c r="C4">
        <f t="shared" si="0"/>
        <v>3.6912751677852351E-2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0.23986355316434638</v>
      </c>
      <c r="L4">
        <f t="shared" si="4"/>
        <v>0.23986355316434638</v>
      </c>
      <c r="M4">
        <f t="shared" si="5"/>
        <v>0.23986355316434638</v>
      </c>
    </row>
    <row r="5" spans="1:13" x14ac:dyDescent="0.25">
      <c r="A5" t="s">
        <v>8</v>
      </c>
      <c r="B5">
        <v>110</v>
      </c>
      <c r="C5">
        <f t="shared" si="0"/>
        <v>7.3825503355704702E-2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1.5561733873204284</v>
      </c>
      <c r="L5">
        <f t="shared" si="4"/>
        <v>1.5561733873204284</v>
      </c>
      <c r="M5">
        <f t="shared" si="5"/>
        <v>1.5561733873204284</v>
      </c>
    </row>
    <row r="6" spans="1:13" x14ac:dyDescent="0.25">
      <c r="A6" t="s">
        <v>9</v>
      </c>
      <c r="B6">
        <v>4</v>
      </c>
      <c r="C6">
        <f t="shared" si="0"/>
        <v>2.6845637583892616E-3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6.5840298962782189</v>
      </c>
      <c r="L6">
        <f t="shared" si="4"/>
        <v>6.5840298962782189</v>
      </c>
      <c r="M6">
        <f t="shared" si="5"/>
        <v>6.5840298962782189</v>
      </c>
    </row>
    <row r="7" spans="1:13" x14ac:dyDescent="0.25">
      <c r="A7" t="s">
        <v>10</v>
      </c>
      <c r="B7">
        <v>1</v>
      </c>
      <c r="C7">
        <f t="shared" si="0"/>
        <v>6.711409395973154E-4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2.9530201342281879E-2</v>
      </c>
      <c r="L7">
        <f t="shared" si="4"/>
        <v>2.9530201342281879E-2</v>
      </c>
      <c r="M7">
        <f t="shared" si="5"/>
        <v>2.9530201342281879E-2</v>
      </c>
    </row>
    <row r="8" spans="1:13" x14ac:dyDescent="0.25">
      <c r="A8" t="s">
        <v>11</v>
      </c>
      <c r="B8">
        <v>13</v>
      </c>
      <c r="C8">
        <f t="shared" si="0"/>
        <v>8.7248322147650999E-3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6.8034730370300851</v>
      </c>
      <c r="L8">
        <f t="shared" si="4"/>
        <v>6.8034730370300851</v>
      </c>
      <c r="M8">
        <f t="shared" si="5"/>
        <v>6.8034730370300851</v>
      </c>
    </row>
    <row r="9" spans="1:13" x14ac:dyDescent="0.25">
      <c r="A9" t="s">
        <v>12</v>
      </c>
      <c r="B9">
        <v>1</v>
      </c>
      <c r="C9">
        <f t="shared" si="0"/>
        <v>6.711409395973154E-4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2.9530201342281879E-2</v>
      </c>
      <c r="L9">
        <f t="shared" si="4"/>
        <v>2.9530201342281879E-2</v>
      </c>
      <c r="M9">
        <f t="shared" si="5"/>
        <v>2.9530201342281879E-2</v>
      </c>
    </row>
    <row r="10" spans="1:13" x14ac:dyDescent="0.25">
      <c r="A10" t="s">
        <v>13</v>
      </c>
      <c r="B10">
        <v>198</v>
      </c>
      <c r="C10">
        <f t="shared" si="0"/>
        <v>0.13288590604026845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0.58343532950000287</v>
      </c>
      <c r="L10">
        <f t="shared" si="4"/>
        <v>0.58343532950000287</v>
      </c>
      <c r="M10">
        <f t="shared" si="5"/>
        <v>0.58343532950000287</v>
      </c>
    </row>
    <row r="11" spans="1:13" x14ac:dyDescent="0.25">
      <c r="A11" t="s">
        <v>14</v>
      </c>
      <c r="B11">
        <v>33</v>
      </c>
      <c r="C11">
        <f t="shared" si="0"/>
        <v>2.214765100671141E-2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0.97449664429530203</v>
      </c>
      <c r="L11">
        <f t="shared" si="4"/>
        <v>0.97449664429530203</v>
      </c>
      <c r="M11">
        <f t="shared" si="5"/>
        <v>0.97449664429530203</v>
      </c>
    </row>
    <row r="12" spans="1:13" x14ac:dyDescent="0.25">
      <c r="A12" t="s">
        <v>15</v>
      </c>
      <c r="B12">
        <v>74</v>
      </c>
      <c r="C12">
        <f t="shared" si="0"/>
        <v>4.9664429530201344E-2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2.1852348993288593</v>
      </c>
      <c r="L12">
        <f t="shared" si="4"/>
        <v>2.1852348993288593</v>
      </c>
      <c r="M12">
        <f t="shared" si="5"/>
        <v>2.1852348993288593</v>
      </c>
    </row>
    <row r="13" spans="1:13" x14ac:dyDescent="0.25">
      <c r="A13" t="s">
        <v>16</v>
      </c>
      <c r="B13">
        <v>18</v>
      </c>
      <c r="C13">
        <f t="shared" si="0"/>
        <v>1.2080536912751677E-2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0.41285675547420519</v>
      </c>
      <c r="L13">
        <f t="shared" si="4"/>
        <v>0.41285675547420519</v>
      </c>
      <c r="M13">
        <f t="shared" si="5"/>
        <v>0.41285675547420519</v>
      </c>
    </row>
    <row r="14" spans="1:13" x14ac:dyDescent="0.25">
      <c r="A14" t="s">
        <v>17</v>
      </c>
      <c r="B14">
        <v>37</v>
      </c>
      <c r="C14">
        <f t="shared" si="0"/>
        <v>2.4832214765100672E-2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22.041020398067374</v>
      </c>
      <c r="L14">
        <f t="shared" si="4"/>
        <v>1.0926174496644296</v>
      </c>
      <c r="M14">
        <f t="shared" si="5"/>
        <v>13.973452830499806</v>
      </c>
    </row>
    <row r="15" spans="1:13" x14ac:dyDescent="0.25">
      <c r="A15" t="s">
        <v>18</v>
      </c>
      <c r="B15">
        <v>141</v>
      </c>
      <c r="C15">
        <f t="shared" si="0"/>
        <v>9.4630872483221481E-2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2.4039260230464001</v>
      </c>
      <c r="L15">
        <f t="shared" si="4"/>
        <v>2.4039260230464001</v>
      </c>
      <c r="M15">
        <f t="shared" si="5"/>
        <v>2.4039260230464001</v>
      </c>
    </row>
    <row r="16" spans="1:13" x14ac:dyDescent="0.25">
      <c r="A16" t="s">
        <v>19</v>
      </c>
      <c r="B16">
        <v>107</v>
      </c>
      <c r="C16">
        <f t="shared" si="0"/>
        <v>7.1812080536912751E-2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0.4256618749750532</v>
      </c>
      <c r="L16">
        <f t="shared" si="4"/>
        <v>0.4256618749750532</v>
      </c>
      <c r="M16">
        <f t="shared" si="5"/>
        <v>0.4256618749750532</v>
      </c>
    </row>
    <row r="17" spans="1:16" x14ac:dyDescent="0.25">
      <c r="A17" t="s">
        <v>20</v>
      </c>
      <c r="B17">
        <v>202</v>
      </c>
      <c r="C17">
        <f t="shared" si="0"/>
        <v>0.13557046979865772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2.6356677278466103</v>
      </c>
      <c r="L17">
        <f t="shared" si="4"/>
        <v>2.6356677278466103</v>
      </c>
      <c r="M17">
        <f t="shared" si="5"/>
        <v>2.6356677278466103</v>
      </c>
    </row>
    <row r="18" spans="1:16" x14ac:dyDescent="0.25">
      <c r="A18" t="s">
        <v>21</v>
      </c>
      <c r="B18">
        <v>1</v>
      </c>
      <c r="C18">
        <f t="shared" si="0"/>
        <v>6.711409395973154E-4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31.893166564978646</v>
      </c>
      <c r="L18">
        <f t="shared" si="4"/>
        <v>31.893166564978646</v>
      </c>
      <c r="M18">
        <f t="shared" si="5"/>
        <v>31.893166564978646</v>
      </c>
    </row>
    <row r="19" spans="1:16" x14ac:dyDescent="0.25">
      <c r="A19" t="s">
        <v>22</v>
      </c>
      <c r="B19">
        <v>33</v>
      </c>
      <c r="C19">
        <f t="shared" si="0"/>
        <v>2.214765100671141E-2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6.6744319337363805E-4</v>
      </c>
      <c r="L19">
        <f t="shared" si="4"/>
        <v>6.6744319337363805E-4</v>
      </c>
      <c r="M19">
        <f t="shared" si="5"/>
        <v>6.6744319337363805E-4</v>
      </c>
    </row>
    <row r="20" spans="1:16" x14ac:dyDescent="0.25">
      <c r="A20" t="s">
        <v>23</v>
      </c>
      <c r="B20">
        <v>201</v>
      </c>
      <c r="C20">
        <f t="shared" si="0"/>
        <v>0.13489932885906039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2.6094736810153014</v>
      </c>
      <c r="L20">
        <f t="shared" si="4"/>
        <v>2.6094736810153014</v>
      </c>
      <c r="M20">
        <f t="shared" si="5"/>
        <v>2.6094736810153014</v>
      </c>
    </row>
    <row r="21" spans="1:16" x14ac:dyDescent="0.25">
      <c r="A21" t="s">
        <v>24</v>
      </c>
      <c r="B21">
        <v>28</v>
      </c>
      <c r="C21">
        <f t="shared" si="0"/>
        <v>1.8791946308724831E-2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32.365806676544935</v>
      </c>
      <c r="L21">
        <f t="shared" si="4"/>
        <v>32.365806676544935</v>
      </c>
      <c r="M21">
        <f t="shared" si="5"/>
        <v>32.365806676544935</v>
      </c>
    </row>
    <row r="22" spans="1:16" x14ac:dyDescent="0.25">
      <c r="A22" t="s">
        <v>25</v>
      </c>
      <c r="B22">
        <v>90</v>
      </c>
      <c r="C22">
        <f t="shared" si="0"/>
        <v>6.0402684563758392E-2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2.6577181208053693</v>
      </c>
      <c r="L22">
        <f t="shared" si="4"/>
        <v>2.6577181208053693</v>
      </c>
      <c r="M22">
        <f t="shared" si="5"/>
        <v>2.6577181208053693</v>
      </c>
    </row>
    <row r="23" spans="1:16" x14ac:dyDescent="0.25">
      <c r="A23" t="s">
        <v>26</v>
      </c>
      <c r="B23">
        <v>31</v>
      </c>
      <c r="C23">
        <f t="shared" si="0"/>
        <v>2.0805369127516779E-2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0.91543624161073822</v>
      </c>
      <c r="L23">
        <f t="shared" si="4"/>
        <v>0.91543624161073822</v>
      </c>
      <c r="M23">
        <f t="shared" si="5"/>
        <v>0.91543624161073822</v>
      </c>
    </row>
    <row r="24" spans="1:16" x14ac:dyDescent="0.25">
      <c r="A24" t="s">
        <v>27</v>
      </c>
      <c r="B24">
        <v>1</v>
      </c>
      <c r="C24">
        <f t="shared" si="0"/>
        <v>6.711409395973154E-4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2.9530201342281879E-2</v>
      </c>
      <c r="L24">
        <f t="shared" si="4"/>
        <v>1207.1204392922514</v>
      </c>
      <c r="M24">
        <f t="shared" si="5"/>
        <v>31.893166564978646</v>
      </c>
    </row>
    <row r="25" spans="1:16" x14ac:dyDescent="0.25">
      <c r="A25" t="s">
        <v>28</v>
      </c>
      <c r="B25">
        <v>1</v>
      </c>
      <c r="C25">
        <f t="shared" si="0"/>
        <v>6.711409395973154E-4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2.9530201342281879E-2</v>
      </c>
      <c r="L25">
        <f t="shared" si="4"/>
        <v>2.9530201342281879E-2</v>
      </c>
      <c r="M25">
        <f t="shared" si="5"/>
        <v>2.9530201342281879E-2</v>
      </c>
    </row>
    <row r="26" spans="1:16" x14ac:dyDescent="0.25">
      <c r="A26" t="s">
        <v>29</v>
      </c>
      <c r="B26">
        <v>1</v>
      </c>
      <c r="C26">
        <f t="shared" si="0"/>
        <v>6.711409395973154E-4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2.9530201342281879E-2</v>
      </c>
      <c r="L26">
        <f t="shared" si="4"/>
        <v>2.9530201342281879E-2</v>
      </c>
      <c r="M26">
        <f t="shared" si="5"/>
        <v>2.9530201342281879E-2</v>
      </c>
    </row>
    <row r="27" spans="1:16" x14ac:dyDescent="0.25">
      <c r="A27" t="s">
        <v>30</v>
      </c>
      <c r="B27">
        <v>50</v>
      </c>
      <c r="C27">
        <f t="shared" si="0"/>
        <v>3.3557046979865772E-2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1.476510067114094</v>
      </c>
      <c r="L27">
        <f t="shared" si="4"/>
        <v>1.476510067114094</v>
      </c>
      <c r="M27">
        <f t="shared" si="5"/>
        <v>1.476510067114094</v>
      </c>
    </row>
    <row r="28" spans="1:16" ht="30" x14ac:dyDescent="0.25">
      <c r="A28" s="1" t="s">
        <v>31</v>
      </c>
      <c r="B28">
        <f>SUM(B2:B27)</f>
        <v>1490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651.86529500914833</v>
      </c>
      <c r="L28">
        <f t="shared" ref="L28:M28" si="6">SUM(L2:L27)</f>
        <v>1838.0078011516546</v>
      </c>
      <c r="M28">
        <f t="shared" si="6"/>
        <v>675.66136380521709</v>
      </c>
      <c r="O28" t="s">
        <v>32</v>
      </c>
      <c r="P28">
        <f>AVERAGE(K28:M28)</f>
        <v>1055.1781533220067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0" workbookViewId="0">
      <selection activeCell="A2" sqref="A2:C28"/>
    </sheetView>
  </sheetViews>
  <sheetFormatPr defaultRowHeight="15" x14ac:dyDescent="0.25"/>
  <cols>
    <col min="1" max="1" width="11.28515625" customWidth="1"/>
  </cols>
  <sheetData>
    <row r="1" spans="1:13" x14ac:dyDescent="0.25">
      <c r="A1" t="s">
        <v>59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231</v>
      </c>
      <c r="C2">
        <f>B2/$B$28</f>
        <v>0.15247524752475247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0.24846224882228493</v>
      </c>
      <c r="L2">
        <f>(F2-($D$28*C2))^2/($D$28*C2)</f>
        <v>0.24846224882228493</v>
      </c>
      <c r="M2">
        <f>(H2-($D$28*C2))^2/($D$28*C2)</f>
        <v>0.24846224882228493</v>
      </c>
    </row>
    <row r="3" spans="1:13" x14ac:dyDescent="0.25">
      <c r="A3" t="s">
        <v>6</v>
      </c>
      <c r="B3">
        <v>46</v>
      </c>
      <c r="C3">
        <f t="shared" ref="C3:C27" si="0">B3/$B$28</f>
        <v>3.0363036303630363E-2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10.048918261391357</v>
      </c>
      <c r="L3">
        <f t="shared" ref="L3:L27" si="4">(F3-($D$28*C3))^2/($D$28*C3)</f>
        <v>10.048918261391357</v>
      </c>
      <c r="M3">
        <f t="shared" ref="M3:M27" si="5">(H3-($D$28*C3))^2/($D$28*C3)</f>
        <v>10.048918261391357</v>
      </c>
    </row>
    <row r="4" spans="1:13" x14ac:dyDescent="0.25">
      <c r="A4" t="s">
        <v>7</v>
      </c>
      <c r="B4">
        <v>49</v>
      </c>
      <c r="C4">
        <f t="shared" si="0"/>
        <v>3.2343234323432342E-2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0.12579247720690429</v>
      </c>
      <c r="L4">
        <f t="shared" si="4"/>
        <v>0.12579247720690429</v>
      </c>
      <c r="M4">
        <f t="shared" si="5"/>
        <v>0.12579247720690429</v>
      </c>
    </row>
    <row r="5" spans="1:13" x14ac:dyDescent="0.25">
      <c r="A5" t="s">
        <v>8</v>
      </c>
      <c r="B5">
        <v>2</v>
      </c>
      <c r="C5">
        <f t="shared" si="0"/>
        <v>1.3201320132013201E-3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15.273994899489947</v>
      </c>
      <c r="L5">
        <f t="shared" si="4"/>
        <v>15.273994899489947</v>
      </c>
      <c r="M5">
        <f t="shared" si="5"/>
        <v>15.273994899489947</v>
      </c>
    </row>
    <row r="6" spans="1:13" x14ac:dyDescent="0.25">
      <c r="A6" t="s">
        <v>9</v>
      </c>
      <c r="B6">
        <v>124</v>
      </c>
      <c r="C6">
        <f t="shared" si="0"/>
        <v>8.1848184818481842E-2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1.8789960850923801</v>
      </c>
      <c r="L6">
        <f t="shared" si="4"/>
        <v>1.8789960850923801</v>
      </c>
      <c r="M6">
        <f t="shared" si="5"/>
        <v>1.8789960850923801</v>
      </c>
    </row>
    <row r="7" spans="1:13" x14ac:dyDescent="0.25">
      <c r="A7" t="s">
        <v>10</v>
      </c>
      <c r="B7">
        <v>29</v>
      </c>
      <c r="C7">
        <f t="shared" si="0"/>
        <v>1.914191419141914E-2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0.84224422442244218</v>
      </c>
      <c r="L7">
        <f t="shared" si="4"/>
        <v>0.84224422442244218</v>
      </c>
      <c r="M7">
        <f t="shared" si="5"/>
        <v>0.84224422442244218</v>
      </c>
    </row>
    <row r="8" spans="1:13" x14ac:dyDescent="0.25">
      <c r="A8" t="s">
        <v>11</v>
      </c>
      <c r="B8">
        <v>15</v>
      </c>
      <c r="C8">
        <f t="shared" si="0"/>
        <v>9.9009900990099011E-3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5.6174617461746177</v>
      </c>
      <c r="L8">
        <f t="shared" si="4"/>
        <v>5.6174617461746177</v>
      </c>
      <c r="M8">
        <f t="shared" si="5"/>
        <v>5.6174617461746177</v>
      </c>
    </row>
    <row r="9" spans="1:13" x14ac:dyDescent="0.25">
      <c r="A9" t="s">
        <v>12</v>
      </c>
      <c r="B9">
        <v>49</v>
      </c>
      <c r="C9">
        <f t="shared" si="0"/>
        <v>3.2343234323432342E-2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1.423102310231023</v>
      </c>
      <c r="L9">
        <f t="shared" si="4"/>
        <v>1.423102310231023</v>
      </c>
      <c r="M9">
        <f t="shared" si="5"/>
        <v>1.423102310231023</v>
      </c>
    </row>
    <row r="10" spans="1:13" x14ac:dyDescent="0.25">
      <c r="A10" t="s">
        <v>13</v>
      </c>
      <c r="B10">
        <v>24</v>
      </c>
      <c r="C10">
        <f t="shared" si="0"/>
        <v>1.5841584158415842E-2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15.651575157515756</v>
      </c>
      <c r="L10">
        <f t="shared" si="4"/>
        <v>15.651575157515756</v>
      </c>
      <c r="M10">
        <f t="shared" si="5"/>
        <v>15.651575157515756</v>
      </c>
    </row>
    <row r="11" spans="1:13" x14ac:dyDescent="0.25">
      <c r="A11" t="s">
        <v>14</v>
      </c>
      <c r="B11">
        <v>85</v>
      </c>
      <c r="C11">
        <f t="shared" si="0"/>
        <v>5.6105610561056105E-2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2.4686468646864688</v>
      </c>
      <c r="L11">
        <f t="shared" si="4"/>
        <v>2.4686468646864688</v>
      </c>
      <c r="M11">
        <f t="shared" si="5"/>
        <v>2.4686468646864688</v>
      </c>
    </row>
    <row r="12" spans="1:13" x14ac:dyDescent="0.25">
      <c r="A12" t="s">
        <v>15</v>
      </c>
      <c r="B12">
        <v>82</v>
      </c>
      <c r="C12">
        <f t="shared" si="0"/>
        <v>5.4125412541254123E-2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2.3815181518151816</v>
      </c>
      <c r="L12">
        <f t="shared" si="4"/>
        <v>2.3815181518151816</v>
      </c>
      <c r="M12">
        <f t="shared" si="5"/>
        <v>2.3815181518151816</v>
      </c>
    </row>
    <row r="13" spans="1:13" x14ac:dyDescent="0.25">
      <c r="A13" t="s">
        <v>16</v>
      </c>
      <c r="B13">
        <v>61</v>
      </c>
      <c r="C13">
        <f t="shared" si="0"/>
        <v>4.0264026402640263E-2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0.33607319748368275</v>
      </c>
      <c r="L13">
        <f t="shared" si="4"/>
        <v>0.33607319748368275</v>
      </c>
      <c r="M13">
        <f t="shared" si="5"/>
        <v>0.33607319748368275</v>
      </c>
    </row>
    <row r="14" spans="1:13" x14ac:dyDescent="0.25">
      <c r="A14" t="s">
        <v>17</v>
      </c>
      <c r="B14">
        <v>145</v>
      </c>
      <c r="C14">
        <f t="shared" si="0"/>
        <v>9.5709570957095716E-2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0.75981046380500128</v>
      </c>
      <c r="L14">
        <f t="shared" si="4"/>
        <v>4.2112211221122111</v>
      </c>
      <c r="M14">
        <f t="shared" si="5"/>
        <v>0.14774149828775987</v>
      </c>
    </row>
    <row r="15" spans="1:13" x14ac:dyDescent="0.25">
      <c r="A15" t="s">
        <v>18</v>
      </c>
      <c r="B15">
        <v>66</v>
      </c>
      <c r="C15">
        <f t="shared" si="0"/>
        <v>4.3564356435643561E-2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0.43852589804434983</v>
      </c>
      <c r="L15">
        <f t="shared" si="4"/>
        <v>0.43852589804434983</v>
      </c>
      <c r="M15">
        <f t="shared" si="5"/>
        <v>0.43852589804434983</v>
      </c>
    </row>
    <row r="16" spans="1:13" x14ac:dyDescent="0.25">
      <c r="A16" t="s">
        <v>19</v>
      </c>
      <c r="B16">
        <v>16</v>
      </c>
      <c r="C16">
        <f t="shared" si="0"/>
        <v>1.0561056105610561E-2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5.0726410141014098</v>
      </c>
      <c r="L16">
        <f t="shared" si="4"/>
        <v>5.0726410141014098</v>
      </c>
      <c r="M16">
        <f t="shared" si="5"/>
        <v>5.0726410141014098</v>
      </c>
    </row>
    <row r="17" spans="1:16" x14ac:dyDescent="0.25">
      <c r="A17" t="s">
        <v>20</v>
      </c>
      <c r="B17">
        <v>11</v>
      </c>
      <c r="C17">
        <f t="shared" si="0"/>
        <v>7.2607260726072608E-3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8.840133104219511</v>
      </c>
      <c r="L17">
        <f t="shared" si="4"/>
        <v>8.840133104219511</v>
      </c>
      <c r="M17">
        <f t="shared" si="5"/>
        <v>8.840133104219511</v>
      </c>
    </row>
    <row r="18" spans="1:16" x14ac:dyDescent="0.25">
      <c r="A18" t="s">
        <v>21</v>
      </c>
      <c r="B18">
        <v>1</v>
      </c>
      <c r="C18">
        <f t="shared" si="0"/>
        <v>6.6006600660066007E-4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32.460861086108615</v>
      </c>
      <c r="L18">
        <f t="shared" si="4"/>
        <v>32.460861086108615</v>
      </c>
      <c r="M18">
        <f t="shared" si="5"/>
        <v>32.460861086108615</v>
      </c>
    </row>
    <row r="19" spans="1:16" x14ac:dyDescent="0.25">
      <c r="A19" t="s">
        <v>22</v>
      </c>
      <c r="B19">
        <v>24</v>
      </c>
      <c r="C19">
        <f t="shared" si="0"/>
        <v>1.5841584158415842E-2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0.13168879387938801</v>
      </c>
      <c r="L19">
        <f t="shared" si="4"/>
        <v>0.13168879387938801</v>
      </c>
      <c r="M19">
        <f t="shared" si="5"/>
        <v>0.13168879387938801</v>
      </c>
    </row>
    <row r="20" spans="1:16" x14ac:dyDescent="0.25">
      <c r="A20" t="s">
        <v>23</v>
      </c>
      <c r="B20">
        <v>234</v>
      </c>
      <c r="C20">
        <f t="shared" si="0"/>
        <v>0.15445544554455445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3.3846176925384848</v>
      </c>
      <c r="L20">
        <f t="shared" si="4"/>
        <v>3.3846176925384848</v>
      </c>
      <c r="M20">
        <f t="shared" si="5"/>
        <v>3.3846176925384848</v>
      </c>
    </row>
    <row r="21" spans="1:16" x14ac:dyDescent="0.25">
      <c r="A21" t="s">
        <v>24</v>
      </c>
      <c r="B21">
        <v>81</v>
      </c>
      <c r="C21">
        <f t="shared" si="0"/>
        <v>5.3465346534653464E-2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5.6555055505550564</v>
      </c>
      <c r="L21">
        <f t="shared" si="4"/>
        <v>5.6555055505550564</v>
      </c>
      <c r="M21">
        <f t="shared" si="5"/>
        <v>5.6555055505550564</v>
      </c>
    </row>
    <row r="22" spans="1:16" x14ac:dyDescent="0.25">
      <c r="A22" t="s">
        <v>25</v>
      </c>
      <c r="B22">
        <v>5</v>
      </c>
      <c r="C22">
        <f t="shared" si="0"/>
        <v>3.3003300330033004E-3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0.14521452145214522</v>
      </c>
      <c r="L22">
        <f t="shared" si="4"/>
        <v>0.14521452145214522</v>
      </c>
      <c r="M22">
        <f t="shared" si="5"/>
        <v>0.14521452145214522</v>
      </c>
    </row>
    <row r="23" spans="1:16" x14ac:dyDescent="0.25">
      <c r="A23" t="s">
        <v>26</v>
      </c>
      <c r="B23">
        <v>129</v>
      </c>
      <c r="C23">
        <f t="shared" si="0"/>
        <v>8.5148514851485155E-2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3.7465346534653468</v>
      </c>
      <c r="L23">
        <f t="shared" si="4"/>
        <v>3.7465346534653468</v>
      </c>
      <c r="M23">
        <f t="shared" si="5"/>
        <v>3.7465346534653468</v>
      </c>
    </row>
    <row r="24" spans="1:16" x14ac:dyDescent="0.25">
      <c r="A24" t="s">
        <v>27</v>
      </c>
      <c r="B24">
        <v>1</v>
      </c>
      <c r="C24">
        <f t="shared" si="0"/>
        <v>6.6006600660066007E-4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2.9042904290429043E-2</v>
      </c>
      <c r="L24">
        <f t="shared" si="4"/>
        <v>1227.574497449745</v>
      </c>
      <c r="M24">
        <f t="shared" si="5"/>
        <v>32.460861086108615</v>
      </c>
    </row>
    <row r="25" spans="1:16" x14ac:dyDescent="0.25">
      <c r="A25" t="s">
        <v>28</v>
      </c>
      <c r="B25">
        <v>1</v>
      </c>
      <c r="C25">
        <f t="shared" si="0"/>
        <v>6.6006600660066007E-4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2.9042904290429043E-2</v>
      </c>
      <c r="L25">
        <f t="shared" si="4"/>
        <v>2.9042904290429043E-2</v>
      </c>
      <c r="M25">
        <f t="shared" si="5"/>
        <v>2.9042904290429043E-2</v>
      </c>
    </row>
    <row r="26" spans="1:16" x14ac:dyDescent="0.25">
      <c r="A26" t="s">
        <v>29</v>
      </c>
      <c r="B26">
        <v>1</v>
      </c>
      <c r="C26">
        <f t="shared" si="0"/>
        <v>6.6006600660066007E-4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2.9042904290429043E-2</v>
      </c>
      <c r="L26">
        <f t="shared" si="4"/>
        <v>2.9042904290429043E-2</v>
      </c>
      <c r="M26">
        <f t="shared" si="5"/>
        <v>2.9042904290429043E-2</v>
      </c>
    </row>
    <row r="27" spans="1:16" x14ac:dyDescent="0.25">
      <c r="A27" t="s">
        <v>30</v>
      </c>
      <c r="B27">
        <v>3</v>
      </c>
      <c r="C27">
        <f t="shared" si="0"/>
        <v>1.9801980198019802E-3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8.7128712871287123E-2</v>
      </c>
      <c r="L27">
        <f t="shared" si="4"/>
        <v>8.7128712871287123E-2</v>
      </c>
      <c r="M27">
        <f t="shared" si="5"/>
        <v>8.7128712871287123E-2</v>
      </c>
    </row>
    <row r="28" spans="1:16" x14ac:dyDescent="0.25">
      <c r="A28" s="1" t="s">
        <v>46</v>
      </c>
      <c r="B28">
        <f t="shared" ref="B28" si="6">SUM(B2:B27)</f>
        <v>1515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117.10657582824395</v>
      </c>
      <c r="L28">
        <f t="shared" ref="L28:M28" si="7">SUM(L2:L27)</f>
        <v>1348.1034410320058</v>
      </c>
      <c r="M28">
        <f t="shared" si="7"/>
        <v>148.92632504454488</v>
      </c>
      <c r="O28" t="s">
        <v>32</v>
      </c>
      <c r="P28">
        <f>AVERAGE(K28:M28)</f>
        <v>538.04544730159819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B28" sqref="B28"/>
    </sheetView>
  </sheetViews>
  <sheetFormatPr defaultRowHeight="15" x14ac:dyDescent="0.25"/>
  <sheetData>
    <row r="1" spans="1:13" x14ac:dyDescent="0.25">
      <c r="A1" t="s">
        <v>60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s="3" t="s">
        <v>5</v>
      </c>
      <c r="B2" s="3">
        <v>247</v>
      </c>
      <c r="C2">
        <f>B2/$B$28</f>
        <v>0.17382125263898662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1.6188115747358709E-2</v>
      </c>
      <c r="L2">
        <f>(F2-($D$28*C2))^2/($D$28*C2)</f>
        <v>1.6188115747358709E-2</v>
      </c>
      <c r="M2">
        <f>(H2-($D$28*C2))^2/($D$28*C2)</f>
        <v>1.6188115747358709E-2</v>
      </c>
    </row>
    <row r="3" spans="1:13" x14ac:dyDescent="0.25">
      <c r="A3" s="3" t="s">
        <v>6</v>
      </c>
      <c r="B3" s="3">
        <v>209</v>
      </c>
      <c r="C3">
        <f t="shared" ref="C3:C27" si="0">B3/$B$28</f>
        <v>0.14707952146375791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0.33459159338316469</v>
      </c>
      <c r="L3">
        <f t="shared" ref="L3:L27" si="4">(F3-($D$28*C3))^2/($D$28*C3)</f>
        <v>0.33459159338316469</v>
      </c>
      <c r="M3">
        <f t="shared" ref="M3:M27" si="5">(H3-($D$28*C3))^2/($D$28*C3)</f>
        <v>0.33459159338316469</v>
      </c>
    </row>
    <row r="4" spans="1:13" x14ac:dyDescent="0.25">
      <c r="A4" s="3" t="s">
        <v>7</v>
      </c>
      <c r="B4" s="3">
        <v>1</v>
      </c>
      <c r="C4">
        <f t="shared" si="0"/>
        <v>7.0372976776917663E-4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30.326418655236395</v>
      </c>
      <c r="L4">
        <f t="shared" si="4"/>
        <v>30.326418655236395</v>
      </c>
      <c r="M4">
        <f t="shared" si="5"/>
        <v>30.326418655236395</v>
      </c>
    </row>
    <row r="5" spans="1:13" x14ac:dyDescent="0.25">
      <c r="A5" t="s">
        <v>8</v>
      </c>
      <c r="B5">
        <v>69</v>
      </c>
      <c r="C5">
        <f t="shared" si="0"/>
        <v>4.8557353976073185E-2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0.60457364082337295</v>
      </c>
      <c r="L5">
        <f t="shared" si="4"/>
        <v>0.60457364082337295</v>
      </c>
      <c r="M5">
        <f t="shared" si="5"/>
        <v>0.60457364082337295</v>
      </c>
    </row>
    <row r="6" spans="1:13" x14ac:dyDescent="0.25">
      <c r="A6" t="s">
        <v>9</v>
      </c>
      <c r="B6">
        <v>85</v>
      </c>
      <c r="C6">
        <f t="shared" si="0"/>
        <v>5.9817030260380016E-2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1.0118958555208919</v>
      </c>
      <c r="L6">
        <f t="shared" si="4"/>
        <v>1.0118958555208919</v>
      </c>
      <c r="M6">
        <f t="shared" si="5"/>
        <v>1.0118958555208919</v>
      </c>
    </row>
    <row r="7" spans="1:13" x14ac:dyDescent="0.25">
      <c r="A7" t="s">
        <v>10</v>
      </c>
      <c r="B7">
        <v>1</v>
      </c>
      <c r="C7">
        <f t="shared" si="0"/>
        <v>7.0372976776917663E-4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3.096410978184377E-2</v>
      </c>
      <c r="L7">
        <f t="shared" si="4"/>
        <v>3.096410978184377E-2</v>
      </c>
      <c r="M7">
        <f t="shared" si="5"/>
        <v>3.096410978184377E-2</v>
      </c>
    </row>
    <row r="8" spans="1:13" x14ac:dyDescent="0.25">
      <c r="A8" t="s">
        <v>11</v>
      </c>
      <c r="B8">
        <v>1</v>
      </c>
      <c r="C8">
        <f t="shared" si="0"/>
        <v>7.0372976776917663E-4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125.21278229160002</v>
      </c>
      <c r="L8">
        <f t="shared" si="4"/>
        <v>125.21278229160002</v>
      </c>
      <c r="M8">
        <f t="shared" si="5"/>
        <v>125.21278229160002</v>
      </c>
    </row>
    <row r="9" spans="1:13" x14ac:dyDescent="0.25">
      <c r="A9" t="s">
        <v>12</v>
      </c>
      <c r="B9">
        <v>11</v>
      </c>
      <c r="C9">
        <f t="shared" si="0"/>
        <v>7.7410274454609426E-3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0.34060520760028146</v>
      </c>
      <c r="L9">
        <f t="shared" si="4"/>
        <v>0.34060520760028146</v>
      </c>
      <c r="M9">
        <f t="shared" si="5"/>
        <v>0.34060520760028146</v>
      </c>
    </row>
    <row r="10" spans="1:13" x14ac:dyDescent="0.25">
      <c r="A10" t="s">
        <v>13</v>
      </c>
      <c r="B10">
        <v>8</v>
      </c>
      <c r="C10">
        <f t="shared" si="0"/>
        <v>5.629838142153413E-3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56.838621969163846</v>
      </c>
      <c r="L10">
        <f t="shared" si="4"/>
        <v>56.838621969163846</v>
      </c>
      <c r="M10">
        <f t="shared" si="5"/>
        <v>56.838621969163846</v>
      </c>
    </row>
    <row r="11" spans="1:13" x14ac:dyDescent="0.25">
      <c r="A11" t="s">
        <v>14</v>
      </c>
      <c r="B11">
        <v>10</v>
      </c>
      <c r="C11">
        <f t="shared" si="0"/>
        <v>7.0372976776917661E-3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0.30964109781843768</v>
      </c>
      <c r="L11">
        <f t="shared" si="4"/>
        <v>0.30964109781843768</v>
      </c>
      <c r="M11">
        <f t="shared" si="5"/>
        <v>0.30964109781843768</v>
      </c>
    </row>
    <row r="12" spans="1:13" x14ac:dyDescent="0.25">
      <c r="A12" t="s">
        <v>15</v>
      </c>
      <c r="B12">
        <v>63</v>
      </c>
      <c r="C12">
        <f t="shared" si="0"/>
        <v>4.4334975369458129E-2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1.9507389162561577</v>
      </c>
      <c r="L12">
        <f t="shared" si="4"/>
        <v>1.9507389162561577</v>
      </c>
      <c r="M12">
        <f t="shared" si="5"/>
        <v>1.9507389162561577</v>
      </c>
    </row>
    <row r="13" spans="1:13" x14ac:dyDescent="0.25">
      <c r="A13" t="s">
        <v>16</v>
      </c>
      <c r="B13">
        <v>25</v>
      </c>
      <c r="C13">
        <f t="shared" si="0"/>
        <v>1.7593244194229415E-2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6.5920926364276128E-2</v>
      </c>
      <c r="L13">
        <f t="shared" si="4"/>
        <v>6.5920926364276128E-2</v>
      </c>
      <c r="M13">
        <f t="shared" si="5"/>
        <v>6.5920926364276128E-2</v>
      </c>
    </row>
    <row r="14" spans="1:13" x14ac:dyDescent="0.25">
      <c r="A14" t="s">
        <v>17</v>
      </c>
      <c r="B14">
        <v>88</v>
      </c>
      <c r="C14">
        <f t="shared" si="0"/>
        <v>6.1928219563687541E-2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3.9366185203063853</v>
      </c>
      <c r="L14">
        <f t="shared" si="4"/>
        <v>2.7248416608022517</v>
      </c>
      <c r="M14">
        <f t="shared" si="5"/>
        <v>1.8996867021245665</v>
      </c>
    </row>
    <row r="15" spans="1:13" x14ac:dyDescent="0.25">
      <c r="A15" t="s">
        <v>18</v>
      </c>
      <c r="B15">
        <v>130</v>
      </c>
      <c r="C15">
        <f t="shared" si="0"/>
        <v>9.1484869809992958E-2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2.2737608450662639</v>
      </c>
      <c r="L15">
        <f t="shared" si="4"/>
        <v>2.2737608450662639</v>
      </c>
      <c r="M15">
        <f t="shared" si="5"/>
        <v>2.2737608450662639</v>
      </c>
    </row>
    <row r="16" spans="1:13" x14ac:dyDescent="0.25">
      <c r="A16" t="s">
        <v>19</v>
      </c>
      <c r="B16">
        <v>82</v>
      </c>
      <c r="C16">
        <f t="shared" si="0"/>
        <v>5.7705840957072485E-2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0.11444502871872803</v>
      </c>
      <c r="L16">
        <f t="shared" si="4"/>
        <v>0.11444502871872803</v>
      </c>
      <c r="M16">
        <f t="shared" si="5"/>
        <v>0.11444502871872803</v>
      </c>
    </row>
    <row r="17" spans="1:16" x14ac:dyDescent="0.25">
      <c r="A17" t="s">
        <v>20</v>
      </c>
      <c r="B17">
        <v>16</v>
      </c>
      <c r="C17">
        <f t="shared" si="0"/>
        <v>1.1259676284306826E-2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4.5692893928731362</v>
      </c>
      <c r="L17">
        <f t="shared" si="4"/>
        <v>4.5692893928731362</v>
      </c>
      <c r="M17">
        <f t="shared" si="5"/>
        <v>4.5692893928731362</v>
      </c>
    </row>
    <row r="18" spans="1:16" x14ac:dyDescent="0.25">
      <c r="A18" t="s">
        <v>21</v>
      </c>
      <c r="B18">
        <v>1</v>
      </c>
      <c r="C18">
        <f t="shared" si="0"/>
        <v>7.0372976776917663E-4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30.326418655236395</v>
      </c>
      <c r="L18">
        <f t="shared" si="4"/>
        <v>30.326418655236395</v>
      </c>
      <c r="M18">
        <f t="shared" si="5"/>
        <v>30.326418655236395</v>
      </c>
    </row>
    <row r="19" spans="1:16" x14ac:dyDescent="0.25">
      <c r="A19" t="s">
        <v>22</v>
      </c>
      <c r="B19">
        <v>66</v>
      </c>
      <c r="C19">
        <f t="shared" si="0"/>
        <v>4.6446164672765661E-2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0.53295631447221259</v>
      </c>
      <c r="L19">
        <f t="shared" si="4"/>
        <v>0.53295631447221259</v>
      </c>
      <c r="M19">
        <f t="shared" si="5"/>
        <v>0.53295631447221259</v>
      </c>
    </row>
    <row r="20" spans="1:16" x14ac:dyDescent="0.25">
      <c r="A20" t="s">
        <v>23</v>
      </c>
      <c r="B20">
        <v>45</v>
      </c>
      <c r="C20">
        <f t="shared" si="0"/>
        <v>3.1667839549612949E-2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0.26409201089004053</v>
      </c>
      <c r="L20">
        <f t="shared" si="4"/>
        <v>0.26409201089004053</v>
      </c>
      <c r="M20">
        <f t="shared" si="5"/>
        <v>0.26409201089004053</v>
      </c>
    </row>
    <row r="21" spans="1:16" x14ac:dyDescent="0.25">
      <c r="A21" t="s">
        <v>24</v>
      </c>
      <c r="B21">
        <v>117</v>
      </c>
      <c r="C21">
        <f t="shared" si="0"/>
        <v>8.2336382828993665E-2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1.5598637815386587</v>
      </c>
      <c r="L21">
        <f t="shared" si="4"/>
        <v>1.5598637815386587</v>
      </c>
      <c r="M21">
        <f t="shared" si="5"/>
        <v>1.5598637815386587</v>
      </c>
    </row>
    <row r="22" spans="1:16" x14ac:dyDescent="0.25">
      <c r="A22" t="s">
        <v>25</v>
      </c>
      <c r="B22">
        <v>5</v>
      </c>
      <c r="C22">
        <f t="shared" si="0"/>
        <v>3.518648838845883E-3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0.15482054890921884</v>
      </c>
      <c r="L22">
        <f t="shared" si="4"/>
        <v>0.15482054890921884</v>
      </c>
      <c r="M22">
        <f t="shared" si="5"/>
        <v>0.15482054890921884</v>
      </c>
    </row>
    <row r="23" spans="1:16" x14ac:dyDescent="0.25">
      <c r="A23" t="s">
        <v>26</v>
      </c>
      <c r="B23">
        <v>1</v>
      </c>
      <c r="C23">
        <f t="shared" si="0"/>
        <v>7.0372976776917663E-4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3.096410978184377E-2</v>
      </c>
      <c r="L23">
        <f t="shared" si="4"/>
        <v>3.096410978184377E-2</v>
      </c>
      <c r="M23">
        <f t="shared" si="5"/>
        <v>3.096410978184377E-2</v>
      </c>
    </row>
    <row r="24" spans="1:16" x14ac:dyDescent="0.25">
      <c r="A24" t="s">
        <v>27</v>
      </c>
      <c r="B24">
        <v>1</v>
      </c>
      <c r="C24">
        <f t="shared" si="0"/>
        <v>7.0372976776917663E-4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3.096410978184377E-2</v>
      </c>
      <c r="L24">
        <f t="shared" si="4"/>
        <v>1150.6673277461455</v>
      </c>
      <c r="M24">
        <f t="shared" si="5"/>
        <v>30.326418655236395</v>
      </c>
    </row>
    <row r="25" spans="1:16" x14ac:dyDescent="0.25">
      <c r="A25" t="s">
        <v>28</v>
      </c>
      <c r="B25">
        <v>1</v>
      </c>
      <c r="C25">
        <f t="shared" si="0"/>
        <v>7.0372976776917663E-4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3.096410978184377E-2</v>
      </c>
      <c r="L25">
        <f t="shared" si="4"/>
        <v>3.096410978184377E-2</v>
      </c>
      <c r="M25">
        <f t="shared" si="5"/>
        <v>3.096410978184377E-2</v>
      </c>
    </row>
    <row r="26" spans="1:16" x14ac:dyDescent="0.25">
      <c r="A26" t="s">
        <v>29</v>
      </c>
      <c r="B26">
        <v>83</v>
      </c>
      <c r="C26">
        <f t="shared" si="0"/>
        <v>5.840957072484166E-2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2.5700211118930332</v>
      </c>
      <c r="L26">
        <f t="shared" si="4"/>
        <v>2.5700211118930332</v>
      </c>
      <c r="M26">
        <f t="shared" si="5"/>
        <v>2.5700211118930332</v>
      </c>
    </row>
    <row r="27" spans="1:16" x14ac:dyDescent="0.25">
      <c r="A27" t="s">
        <v>30</v>
      </c>
      <c r="B27">
        <v>55</v>
      </c>
      <c r="C27">
        <f t="shared" si="0"/>
        <v>3.8705137227304717E-2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1.7030260380014075</v>
      </c>
      <c r="L27">
        <f t="shared" si="4"/>
        <v>1.7030260380014075</v>
      </c>
      <c r="M27">
        <f t="shared" si="5"/>
        <v>1.7030260380014075</v>
      </c>
    </row>
    <row r="28" spans="1:16" ht="30" x14ac:dyDescent="0.25">
      <c r="A28" s="1" t="s">
        <v>46</v>
      </c>
      <c r="B28">
        <f t="shared" ref="B28" si="6">SUM(B2:B27)</f>
        <v>1421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265.14114695654706</v>
      </c>
      <c r="L28">
        <f t="shared" ref="L28:M28" si="7">SUM(L2:L27)</f>
        <v>1414.5657337334064</v>
      </c>
      <c r="M28">
        <f t="shared" si="7"/>
        <v>293.39966968381981</v>
      </c>
      <c r="O28" t="s">
        <v>32</v>
      </c>
      <c r="P28">
        <f>AVERAGE(K28:M28)</f>
        <v>657.70218345792443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opLeftCell="A13" workbookViewId="0">
      <selection activeCell="C26" sqref="C26"/>
    </sheetView>
  </sheetViews>
  <sheetFormatPr defaultRowHeight="15" x14ac:dyDescent="0.25"/>
  <sheetData>
    <row r="1" spans="1:13" x14ac:dyDescent="0.25">
      <c r="A1" t="s">
        <v>61</v>
      </c>
      <c r="B1" t="s">
        <v>0</v>
      </c>
      <c r="C1" t="s">
        <v>1</v>
      </c>
      <c r="D1" t="s">
        <v>2</v>
      </c>
      <c r="E1" t="s">
        <v>1</v>
      </c>
      <c r="F1" t="s">
        <v>3</v>
      </c>
      <c r="G1" t="s">
        <v>1</v>
      </c>
      <c r="H1" t="s">
        <v>4</v>
      </c>
      <c r="I1" t="s">
        <v>1</v>
      </c>
      <c r="K1" t="s">
        <v>2</v>
      </c>
      <c r="L1" t="s">
        <v>3</v>
      </c>
      <c r="M1" t="s">
        <v>4</v>
      </c>
    </row>
    <row r="2" spans="1:13" x14ac:dyDescent="0.25">
      <c r="A2" t="s">
        <v>5</v>
      </c>
      <c r="B2">
        <v>111</v>
      </c>
      <c r="C2">
        <f>B2/$B$28</f>
        <v>7.5305291723202175E-2</v>
      </c>
      <c r="D2">
        <v>8</v>
      </c>
      <c r="E2">
        <f>D2/$D$28</f>
        <v>0.18181818181818182</v>
      </c>
      <c r="F2">
        <v>8</v>
      </c>
      <c r="G2">
        <f>F2/$D$28</f>
        <v>0.18181818181818182</v>
      </c>
      <c r="H2">
        <v>8</v>
      </c>
      <c r="I2">
        <f>H2/$D$28</f>
        <v>0.18181818181818182</v>
      </c>
      <c r="K2">
        <f>(D2-($D$28*C2))^2/($D$28*C2)</f>
        <v>6.6287481511362092</v>
      </c>
      <c r="L2">
        <f>(F2-($D$28*C2))^2/($D$28*C2)</f>
        <v>6.6287481511362092</v>
      </c>
      <c r="M2">
        <f>(H2-($D$28*C2))^2/($D$28*C2)</f>
        <v>6.6287481511362092</v>
      </c>
    </row>
    <row r="3" spans="1:13" x14ac:dyDescent="0.25">
      <c r="A3" t="s">
        <v>6</v>
      </c>
      <c r="B3">
        <v>56</v>
      </c>
      <c r="C3">
        <f t="shared" ref="C3:C27" si="0">B3/$B$28</f>
        <v>3.7991858887381276E-2</v>
      </c>
      <c r="D3">
        <v>5</v>
      </c>
      <c r="E3">
        <f t="shared" ref="E3:G27" si="1">D3/$D$28</f>
        <v>0.11363636363636363</v>
      </c>
      <c r="F3">
        <v>5</v>
      </c>
      <c r="G3">
        <f t="shared" si="1"/>
        <v>0.11363636363636363</v>
      </c>
      <c r="H3">
        <v>5</v>
      </c>
      <c r="I3">
        <f t="shared" ref="I3:I27" si="2">H3/$D$28</f>
        <v>0.11363636363636363</v>
      </c>
      <c r="K3">
        <f t="shared" ref="K3:K27" si="3">(D3-($D$28*C3))^2/($D$28*C3)</f>
        <v>6.6269989339019189</v>
      </c>
      <c r="L3">
        <f t="shared" ref="L3:L27" si="4">(F3-($D$28*C3))^2/($D$28*C3)</f>
        <v>6.6269989339019189</v>
      </c>
      <c r="M3">
        <f t="shared" ref="M3:M27" si="5">(H3-($D$28*C3))^2/($D$28*C3)</f>
        <v>6.6269989339019189</v>
      </c>
    </row>
    <row r="4" spans="1:13" x14ac:dyDescent="0.25">
      <c r="A4" t="s">
        <v>7</v>
      </c>
      <c r="B4">
        <v>64</v>
      </c>
      <c r="C4">
        <f t="shared" si="0"/>
        <v>4.3419267299864311E-2</v>
      </c>
      <c r="D4">
        <v>1</v>
      </c>
      <c r="E4">
        <f t="shared" si="1"/>
        <v>2.2727272727272728E-2</v>
      </c>
      <c r="F4">
        <v>1</v>
      </c>
      <c r="G4">
        <f t="shared" si="1"/>
        <v>2.2727272727272728E-2</v>
      </c>
      <c r="H4">
        <v>1</v>
      </c>
      <c r="I4">
        <f t="shared" si="2"/>
        <v>2.2727272727272728E-2</v>
      </c>
      <c r="K4">
        <f t="shared" si="3"/>
        <v>0.43388526119402965</v>
      </c>
      <c r="L4">
        <f t="shared" si="4"/>
        <v>0.43388526119402965</v>
      </c>
      <c r="M4">
        <f t="shared" si="5"/>
        <v>0.43388526119402965</v>
      </c>
    </row>
    <row r="5" spans="1:13" x14ac:dyDescent="0.25">
      <c r="A5" t="s">
        <v>8</v>
      </c>
      <c r="B5">
        <v>46</v>
      </c>
      <c r="C5">
        <f t="shared" si="0"/>
        <v>3.1207598371777476E-2</v>
      </c>
      <c r="D5">
        <v>1</v>
      </c>
      <c r="E5">
        <f t="shared" si="1"/>
        <v>2.2727272727272728E-2</v>
      </c>
      <c r="F5">
        <v>1</v>
      </c>
      <c r="G5">
        <f t="shared" si="1"/>
        <v>2.2727272727272728E-2</v>
      </c>
      <c r="H5">
        <v>1</v>
      </c>
      <c r="I5">
        <f t="shared" si="2"/>
        <v>2.2727272727272728E-2</v>
      </c>
      <c r="K5">
        <f t="shared" si="3"/>
        <v>0.10139519792342634</v>
      </c>
      <c r="L5">
        <f t="shared" si="4"/>
        <v>0.10139519792342634</v>
      </c>
      <c r="M5">
        <f t="shared" si="5"/>
        <v>0.10139519792342634</v>
      </c>
    </row>
    <row r="6" spans="1:13" x14ac:dyDescent="0.25">
      <c r="A6" t="s">
        <v>9</v>
      </c>
      <c r="B6">
        <v>12</v>
      </c>
      <c r="C6">
        <f t="shared" si="0"/>
        <v>8.1411126187245584E-3</v>
      </c>
      <c r="D6">
        <v>1</v>
      </c>
      <c r="E6">
        <f t="shared" si="1"/>
        <v>2.2727272727272728E-2</v>
      </c>
      <c r="F6">
        <v>1</v>
      </c>
      <c r="G6">
        <f t="shared" si="1"/>
        <v>2.2727272727272728E-2</v>
      </c>
      <c r="H6">
        <v>1</v>
      </c>
      <c r="I6">
        <f t="shared" si="2"/>
        <v>2.2727272727272728E-2</v>
      </c>
      <c r="K6">
        <f t="shared" si="3"/>
        <v>1.1498756218905477</v>
      </c>
      <c r="L6">
        <f t="shared" si="4"/>
        <v>1.1498756218905477</v>
      </c>
      <c r="M6">
        <f t="shared" si="5"/>
        <v>1.1498756218905477</v>
      </c>
    </row>
    <row r="7" spans="1:13" x14ac:dyDescent="0.25">
      <c r="A7" t="s">
        <v>10</v>
      </c>
      <c r="B7">
        <v>1</v>
      </c>
      <c r="C7">
        <f t="shared" si="0"/>
        <v>6.7842605156037987E-4</v>
      </c>
      <c r="D7">
        <v>0</v>
      </c>
      <c r="E7">
        <f t="shared" si="1"/>
        <v>0</v>
      </c>
      <c r="F7">
        <v>0</v>
      </c>
      <c r="G7">
        <f t="shared" si="1"/>
        <v>0</v>
      </c>
      <c r="H7">
        <v>0</v>
      </c>
      <c r="I7">
        <f t="shared" si="2"/>
        <v>0</v>
      </c>
      <c r="K7">
        <f t="shared" si="3"/>
        <v>2.9850746268656712E-2</v>
      </c>
      <c r="L7">
        <f t="shared" si="4"/>
        <v>2.9850746268656712E-2</v>
      </c>
      <c r="M7">
        <f t="shared" si="5"/>
        <v>2.9850746268656712E-2</v>
      </c>
    </row>
    <row r="8" spans="1:13" x14ac:dyDescent="0.25">
      <c r="A8" t="s">
        <v>11</v>
      </c>
      <c r="B8">
        <v>1</v>
      </c>
      <c r="C8">
        <f t="shared" si="0"/>
        <v>6.7842605156037987E-4</v>
      </c>
      <c r="D8">
        <v>2</v>
      </c>
      <c r="E8">
        <f t="shared" si="1"/>
        <v>4.5454545454545456E-2</v>
      </c>
      <c r="F8">
        <v>2</v>
      </c>
      <c r="G8">
        <f t="shared" si="1"/>
        <v>4.5454545454545456E-2</v>
      </c>
      <c r="H8">
        <v>2</v>
      </c>
      <c r="I8">
        <f t="shared" si="2"/>
        <v>4.5454545454545456E-2</v>
      </c>
      <c r="K8">
        <f t="shared" si="3"/>
        <v>130.02985074626866</v>
      </c>
      <c r="L8">
        <f t="shared" si="4"/>
        <v>130.02985074626866</v>
      </c>
      <c r="M8">
        <f t="shared" si="5"/>
        <v>130.02985074626866</v>
      </c>
    </row>
    <row r="9" spans="1:13" x14ac:dyDescent="0.25">
      <c r="A9" t="s">
        <v>12</v>
      </c>
      <c r="B9">
        <v>7</v>
      </c>
      <c r="C9">
        <f t="shared" si="0"/>
        <v>4.7489823609226595E-3</v>
      </c>
      <c r="D9">
        <v>0</v>
      </c>
      <c r="E9">
        <f t="shared" si="1"/>
        <v>0</v>
      </c>
      <c r="F9">
        <v>0</v>
      </c>
      <c r="G9">
        <f t="shared" si="1"/>
        <v>0</v>
      </c>
      <c r="H9">
        <v>0</v>
      </c>
      <c r="I9">
        <f t="shared" si="2"/>
        <v>0</v>
      </c>
      <c r="K9">
        <f t="shared" si="3"/>
        <v>0.20895522388059701</v>
      </c>
      <c r="L9">
        <f t="shared" si="4"/>
        <v>0.20895522388059701</v>
      </c>
      <c r="M9">
        <f t="shared" si="5"/>
        <v>0.20895522388059701</v>
      </c>
    </row>
    <row r="10" spans="1:13" x14ac:dyDescent="0.25">
      <c r="A10" t="s">
        <v>13</v>
      </c>
      <c r="B10">
        <v>19</v>
      </c>
      <c r="C10">
        <f t="shared" si="0"/>
        <v>1.2890094979647219E-2</v>
      </c>
      <c r="D10">
        <v>4</v>
      </c>
      <c r="E10">
        <f t="shared" si="1"/>
        <v>9.0909090909090912E-2</v>
      </c>
      <c r="F10">
        <v>4</v>
      </c>
      <c r="G10">
        <f t="shared" si="1"/>
        <v>9.0909090909090912E-2</v>
      </c>
      <c r="H10">
        <v>4</v>
      </c>
      <c r="I10">
        <f t="shared" si="2"/>
        <v>9.0909090909090912E-2</v>
      </c>
      <c r="K10">
        <f t="shared" si="3"/>
        <v>20.777690494893953</v>
      </c>
      <c r="L10">
        <f t="shared" si="4"/>
        <v>20.777690494893953</v>
      </c>
      <c r="M10">
        <f t="shared" si="5"/>
        <v>20.777690494893953</v>
      </c>
    </row>
    <row r="11" spans="1:13" x14ac:dyDescent="0.25">
      <c r="A11" t="s">
        <v>14</v>
      </c>
      <c r="B11">
        <v>70</v>
      </c>
      <c r="C11">
        <f t="shared" si="0"/>
        <v>4.7489823609226593E-2</v>
      </c>
      <c r="D11">
        <v>0</v>
      </c>
      <c r="E11">
        <f t="shared" si="1"/>
        <v>0</v>
      </c>
      <c r="F11">
        <v>0</v>
      </c>
      <c r="G11">
        <f t="shared" si="1"/>
        <v>0</v>
      </c>
      <c r="H11">
        <v>0</v>
      </c>
      <c r="I11">
        <f t="shared" si="2"/>
        <v>0</v>
      </c>
      <c r="K11">
        <f t="shared" si="3"/>
        <v>2.08955223880597</v>
      </c>
      <c r="L11">
        <f t="shared" si="4"/>
        <v>2.08955223880597</v>
      </c>
      <c r="M11">
        <f t="shared" si="5"/>
        <v>2.08955223880597</v>
      </c>
    </row>
    <row r="12" spans="1:13" x14ac:dyDescent="0.25">
      <c r="A12" t="s">
        <v>15</v>
      </c>
      <c r="B12">
        <v>76</v>
      </c>
      <c r="C12">
        <f t="shared" si="0"/>
        <v>5.1560379918588875E-2</v>
      </c>
      <c r="D12">
        <v>0</v>
      </c>
      <c r="E12">
        <f t="shared" si="1"/>
        <v>0</v>
      </c>
      <c r="F12">
        <v>0</v>
      </c>
      <c r="G12">
        <f t="shared" si="1"/>
        <v>0</v>
      </c>
      <c r="H12">
        <v>0</v>
      </c>
      <c r="I12">
        <f t="shared" si="2"/>
        <v>0</v>
      </c>
      <c r="K12">
        <f t="shared" si="3"/>
        <v>2.2686567164179103</v>
      </c>
      <c r="L12">
        <f t="shared" si="4"/>
        <v>2.2686567164179103</v>
      </c>
      <c r="M12">
        <f t="shared" si="5"/>
        <v>2.2686567164179103</v>
      </c>
    </row>
    <row r="13" spans="1:13" x14ac:dyDescent="0.25">
      <c r="A13" t="s">
        <v>16</v>
      </c>
      <c r="B13">
        <v>23</v>
      </c>
      <c r="C13">
        <f t="shared" si="0"/>
        <v>1.5603799185888738E-2</v>
      </c>
      <c r="D13">
        <v>1</v>
      </c>
      <c r="E13">
        <f t="shared" si="1"/>
        <v>2.2727272727272728E-2</v>
      </c>
      <c r="F13">
        <v>1</v>
      </c>
      <c r="G13">
        <f t="shared" si="1"/>
        <v>2.2727272727272728E-2</v>
      </c>
      <c r="H13">
        <v>1</v>
      </c>
      <c r="I13">
        <f t="shared" si="2"/>
        <v>2.2727272727272728E-2</v>
      </c>
      <c r="K13">
        <f t="shared" si="3"/>
        <v>0.14308890330953927</v>
      </c>
      <c r="L13">
        <f t="shared" si="4"/>
        <v>0.14308890330953927</v>
      </c>
      <c r="M13">
        <f t="shared" si="5"/>
        <v>0.14308890330953927</v>
      </c>
    </row>
    <row r="14" spans="1:13" x14ac:dyDescent="0.25">
      <c r="A14" t="s">
        <v>17</v>
      </c>
      <c r="B14">
        <v>79</v>
      </c>
      <c r="C14">
        <f t="shared" si="0"/>
        <v>5.3595658073270012E-2</v>
      </c>
      <c r="D14">
        <v>6</v>
      </c>
      <c r="E14">
        <f t="shared" si="1"/>
        <v>0.13636363636363635</v>
      </c>
      <c r="F14">
        <v>0</v>
      </c>
      <c r="G14">
        <f t="shared" si="1"/>
        <v>0</v>
      </c>
      <c r="H14">
        <v>5</v>
      </c>
      <c r="I14">
        <f t="shared" si="2"/>
        <v>0.11363636363636363</v>
      </c>
      <c r="K14">
        <f t="shared" si="3"/>
        <v>5.6240317400340061</v>
      </c>
      <c r="L14">
        <f t="shared" si="4"/>
        <v>2.3582089552238807</v>
      </c>
      <c r="M14">
        <f t="shared" si="5"/>
        <v>2.9594747780086901</v>
      </c>
    </row>
    <row r="15" spans="1:13" x14ac:dyDescent="0.25">
      <c r="A15" t="s">
        <v>18</v>
      </c>
      <c r="B15">
        <v>153</v>
      </c>
      <c r="C15">
        <f t="shared" si="0"/>
        <v>0.10379918588873813</v>
      </c>
      <c r="D15">
        <v>1</v>
      </c>
      <c r="E15">
        <f t="shared" si="1"/>
        <v>2.2727272727272728E-2</v>
      </c>
      <c r="F15">
        <v>1</v>
      </c>
      <c r="G15">
        <f t="shared" si="1"/>
        <v>2.2727272727272728E-2</v>
      </c>
      <c r="H15">
        <v>1</v>
      </c>
      <c r="I15">
        <f t="shared" si="2"/>
        <v>2.2727272727272728E-2</v>
      </c>
      <c r="K15">
        <f t="shared" si="3"/>
        <v>2.7861184274704907</v>
      </c>
      <c r="L15">
        <f t="shared" si="4"/>
        <v>2.7861184274704907</v>
      </c>
      <c r="M15">
        <f t="shared" si="5"/>
        <v>2.7861184274704907</v>
      </c>
    </row>
    <row r="16" spans="1:13" x14ac:dyDescent="0.25">
      <c r="A16" t="s">
        <v>19</v>
      </c>
      <c r="B16">
        <v>57</v>
      </c>
      <c r="C16">
        <f t="shared" si="0"/>
        <v>3.8670284938941653E-2</v>
      </c>
      <c r="D16">
        <v>2</v>
      </c>
      <c r="E16">
        <f t="shared" si="1"/>
        <v>4.5454545454545456E-2</v>
      </c>
      <c r="F16">
        <v>2</v>
      </c>
      <c r="G16">
        <f t="shared" si="1"/>
        <v>4.5454545454545456E-2</v>
      </c>
      <c r="H16">
        <v>2</v>
      </c>
      <c r="I16">
        <f t="shared" si="2"/>
        <v>4.5454545454545456E-2</v>
      </c>
      <c r="K16">
        <f t="shared" si="3"/>
        <v>5.2369730295889046E-2</v>
      </c>
      <c r="L16">
        <f t="shared" si="4"/>
        <v>5.2369730295889046E-2</v>
      </c>
      <c r="M16">
        <f t="shared" si="5"/>
        <v>5.2369730295889046E-2</v>
      </c>
    </row>
    <row r="17" spans="1:16" x14ac:dyDescent="0.25">
      <c r="A17" t="s">
        <v>20</v>
      </c>
      <c r="B17">
        <v>188</v>
      </c>
      <c r="C17">
        <f t="shared" si="0"/>
        <v>0.12754409769335143</v>
      </c>
      <c r="D17">
        <v>2</v>
      </c>
      <c r="E17">
        <f t="shared" si="1"/>
        <v>4.5454545454545456E-2</v>
      </c>
      <c r="F17">
        <v>2</v>
      </c>
      <c r="G17">
        <f t="shared" si="1"/>
        <v>4.5454545454545456E-2</v>
      </c>
      <c r="H17">
        <v>2</v>
      </c>
      <c r="I17">
        <f t="shared" si="2"/>
        <v>4.5454545454545456E-2</v>
      </c>
      <c r="K17">
        <f t="shared" si="3"/>
        <v>2.3247062559542715</v>
      </c>
      <c r="L17">
        <f t="shared" si="4"/>
        <v>2.3247062559542715</v>
      </c>
      <c r="M17">
        <f t="shared" si="5"/>
        <v>2.3247062559542715</v>
      </c>
    </row>
    <row r="18" spans="1:16" x14ac:dyDescent="0.25">
      <c r="A18" t="s">
        <v>21</v>
      </c>
      <c r="B18">
        <v>1</v>
      </c>
      <c r="C18">
        <f t="shared" si="0"/>
        <v>6.7842605156037987E-4</v>
      </c>
      <c r="D18">
        <v>1</v>
      </c>
      <c r="E18">
        <f t="shared" si="1"/>
        <v>2.2727272727272728E-2</v>
      </c>
      <c r="F18">
        <v>1</v>
      </c>
      <c r="G18">
        <f t="shared" si="1"/>
        <v>2.2727272727272728E-2</v>
      </c>
      <c r="H18">
        <v>1</v>
      </c>
      <c r="I18">
        <f t="shared" si="2"/>
        <v>2.2727272727272728E-2</v>
      </c>
      <c r="K18">
        <f t="shared" si="3"/>
        <v>31.529850746268664</v>
      </c>
      <c r="L18">
        <f t="shared" si="4"/>
        <v>31.529850746268664</v>
      </c>
      <c r="M18">
        <f t="shared" si="5"/>
        <v>31.529850746268664</v>
      </c>
    </row>
    <row r="19" spans="1:16" x14ac:dyDescent="0.25">
      <c r="A19" t="s">
        <v>22</v>
      </c>
      <c r="B19">
        <v>41</v>
      </c>
      <c r="C19">
        <f t="shared" si="0"/>
        <v>2.7815468113975575E-2</v>
      </c>
      <c r="D19">
        <v>1</v>
      </c>
      <c r="E19">
        <f t="shared" si="1"/>
        <v>2.2727272727272728E-2</v>
      </c>
      <c r="F19">
        <v>1</v>
      </c>
      <c r="G19">
        <f t="shared" si="1"/>
        <v>2.2727272727272728E-2</v>
      </c>
      <c r="H19">
        <v>1</v>
      </c>
      <c r="I19">
        <f t="shared" si="2"/>
        <v>2.2727272727272728E-2</v>
      </c>
      <c r="K19">
        <f t="shared" si="3"/>
        <v>4.0953767746632681E-2</v>
      </c>
      <c r="L19">
        <f t="shared" si="4"/>
        <v>4.0953767746632681E-2</v>
      </c>
      <c r="M19">
        <f t="shared" si="5"/>
        <v>4.0953767746632681E-2</v>
      </c>
    </row>
    <row r="20" spans="1:16" x14ac:dyDescent="0.25">
      <c r="A20" t="s">
        <v>23</v>
      </c>
      <c r="B20">
        <v>173</v>
      </c>
      <c r="C20">
        <f t="shared" si="0"/>
        <v>0.11736770691994572</v>
      </c>
      <c r="D20">
        <v>2</v>
      </c>
      <c r="E20">
        <f t="shared" si="1"/>
        <v>4.5454545454545456E-2</v>
      </c>
      <c r="F20">
        <v>2</v>
      </c>
      <c r="G20">
        <f t="shared" si="1"/>
        <v>4.5454545454545456E-2</v>
      </c>
      <c r="H20">
        <v>2</v>
      </c>
      <c r="I20">
        <f t="shared" si="2"/>
        <v>4.5454545454545456E-2</v>
      </c>
      <c r="K20">
        <f t="shared" si="3"/>
        <v>1.9387455784660508</v>
      </c>
      <c r="L20">
        <f t="shared" si="4"/>
        <v>1.9387455784660508</v>
      </c>
      <c r="M20">
        <f t="shared" si="5"/>
        <v>1.9387455784660508</v>
      </c>
    </row>
    <row r="21" spans="1:16" x14ac:dyDescent="0.25">
      <c r="A21" t="s">
        <v>24</v>
      </c>
      <c r="B21">
        <v>52</v>
      </c>
      <c r="C21">
        <f t="shared" si="0"/>
        <v>3.5278154681139755E-2</v>
      </c>
      <c r="D21">
        <v>6</v>
      </c>
      <c r="E21">
        <f t="shared" si="1"/>
        <v>0.13636363636363635</v>
      </c>
      <c r="F21">
        <v>6</v>
      </c>
      <c r="G21">
        <f t="shared" si="1"/>
        <v>0.13636363636363635</v>
      </c>
      <c r="H21">
        <v>6</v>
      </c>
      <c r="I21">
        <f t="shared" si="2"/>
        <v>0.13636363636363635</v>
      </c>
      <c r="K21">
        <f t="shared" si="3"/>
        <v>12.744546498277842</v>
      </c>
      <c r="L21">
        <f t="shared" si="4"/>
        <v>12.744546498277842</v>
      </c>
      <c r="M21">
        <f t="shared" si="5"/>
        <v>12.744546498277842</v>
      </c>
    </row>
    <row r="22" spans="1:16" x14ac:dyDescent="0.25">
      <c r="A22" t="s">
        <v>25</v>
      </c>
      <c r="B22">
        <v>21</v>
      </c>
      <c r="C22">
        <f t="shared" si="0"/>
        <v>1.4246947082767978E-2</v>
      </c>
      <c r="D22">
        <v>0</v>
      </c>
      <c r="E22">
        <f t="shared" si="1"/>
        <v>0</v>
      </c>
      <c r="F22">
        <v>0</v>
      </c>
      <c r="G22">
        <f t="shared" si="1"/>
        <v>0</v>
      </c>
      <c r="H22">
        <v>0</v>
      </c>
      <c r="I22">
        <f t="shared" si="2"/>
        <v>0</v>
      </c>
      <c r="K22">
        <f t="shared" si="3"/>
        <v>0.62686567164179097</v>
      </c>
      <c r="L22">
        <f t="shared" si="4"/>
        <v>0.62686567164179097</v>
      </c>
      <c r="M22">
        <f t="shared" si="5"/>
        <v>0.62686567164179097</v>
      </c>
    </row>
    <row r="23" spans="1:16" x14ac:dyDescent="0.25">
      <c r="A23" t="s">
        <v>26</v>
      </c>
      <c r="B23">
        <v>131</v>
      </c>
      <c r="C23">
        <f t="shared" si="0"/>
        <v>8.8873812754409767E-2</v>
      </c>
      <c r="D23">
        <v>0</v>
      </c>
      <c r="E23">
        <f t="shared" si="1"/>
        <v>0</v>
      </c>
      <c r="F23">
        <v>0</v>
      </c>
      <c r="G23">
        <f t="shared" si="1"/>
        <v>0</v>
      </c>
      <c r="H23">
        <v>0</v>
      </c>
      <c r="I23">
        <f t="shared" si="2"/>
        <v>0</v>
      </c>
      <c r="K23">
        <f t="shared" si="3"/>
        <v>3.9104477611940296</v>
      </c>
      <c r="L23">
        <f t="shared" si="4"/>
        <v>3.9104477611940296</v>
      </c>
      <c r="M23">
        <f t="shared" si="5"/>
        <v>3.9104477611940296</v>
      </c>
    </row>
    <row r="24" spans="1:16" x14ac:dyDescent="0.25">
      <c r="A24" t="s">
        <v>27</v>
      </c>
      <c r="B24">
        <v>1</v>
      </c>
      <c r="C24">
        <f t="shared" si="0"/>
        <v>6.7842605156037987E-4</v>
      </c>
      <c r="D24">
        <v>0</v>
      </c>
      <c r="E24">
        <f t="shared" si="1"/>
        <v>0</v>
      </c>
      <c r="F24">
        <v>6</v>
      </c>
      <c r="G24">
        <f t="shared" si="1"/>
        <v>0.13636363636363635</v>
      </c>
      <c r="H24">
        <v>1</v>
      </c>
      <c r="I24">
        <f t="shared" si="2"/>
        <v>2.2727272727272728E-2</v>
      </c>
      <c r="K24">
        <f t="shared" si="3"/>
        <v>2.9850746268656712E-2</v>
      </c>
      <c r="L24">
        <f t="shared" si="4"/>
        <v>1194.0298507462689</v>
      </c>
      <c r="M24">
        <f t="shared" si="5"/>
        <v>31.529850746268664</v>
      </c>
    </row>
    <row r="25" spans="1:16" x14ac:dyDescent="0.25">
      <c r="A25" t="s">
        <v>28</v>
      </c>
      <c r="B25">
        <v>1</v>
      </c>
      <c r="C25">
        <f t="shared" si="0"/>
        <v>6.7842605156037987E-4</v>
      </c>
      <c r="D25">
        <v>0</v>
      </c>
      <c r="E25">
        <f t="shared" si="1"/>
        <v>0</v>
      </c>
      <c r="F25">
        <v>0</v>
      </c>
      <c r="G25">
        <f t="shared" si="1"/>
        <v>0</v>
      </c>
      <c r="H25">
        <v>0</v>
      </c>
      <c r="I25">
        <f t="shared" si="2"/>
        <v>0</v>
      </c>
      <c r="K25">
        <f t="shared" si="3"/>
        <v>2.9850746268656712E-2</v>
      </c>
      <c r="L25">
        <f t="shared" si="4"/>
        <v>2.9850746268656712E-2</v>
      </c>
      <c r="M25">
        <f t="shared" si="5"/>
        <v>2.9850746268656712E-2</v>
      </c>
    </row>
    <row r="26" spans="1:16" x14ac:dyDescent="0.25">
      <c r="A26" t="s">
        <v>29</v>
      </c>
      <c r="B26">
        <v>1</v>
      </c>
      <c r="C26">
        <f t="shared" si="0"/>
        <v>6.7842605156037987E-4</v>
      </c>
      <c r="D26">
        <v>0</v>
      </c>
      <c r="E26">
        <f t="shared" si="1"/>
        <v>0</v>
      </c>
      <c r="F26">
        <v>0</v>
      </c>
      <c r="G26">
        <f t="shared" si="1"/>
        <v>0</v>
      </c>
      <c r="H26">
        <v>0</v>
      </c>
      <c r="I26">
        <f t="shared" si="2"/>
        <v>0</v>
      </c>
      <c r="K26">
        <f t="shared" si="3"/>
        <v>2.9850746268656712E-2</v>
      </c>
      <c r="L26">
        <f t="shared" si="4"/>
        <v>2.9850746268656712E-2</v>
      </c>
      <c r="M26">
        <f t="shared" si="5"/>
        <v>2.9850746268656712E-2</v>
      </c>
    </row>
    <row r="27" spans="1:16" x14ac:dyDescent="0.25">
      <c r="A27" t="s">
        <v>30</v>
      </c>
      <c r="B27">
        <v>89</v>
      </c>
      <c r="C27">
        <f t="shared" si="0"/>
        <v>6.0379918588873815E-2</v>
      </c>
      <c r="D27">
        <v>0</v>
      </c>
      <c r="E27">
        <f t="shared" si="1"/>
        <v>0</v>
      </c>
      <c r="F27">
        <v>0</v>
      </c>
      <c r="G27">
        <f t="shared" si="1"/>
        <v>0</v>
      </c>
      <c r="H27">
        <v>0</v>
      </c>
      <c r="I27">
        <f t="shared" si="2"/>
        <v>0</v>
      </c>
      <c r="K27">
        <f t="shared" si="3"/>
        <v>2.6567164179104479</v>
      </c>
      <c r="L27">
        <f t="shared" si="4"/>
        <v>2.6567164179104479</v>
      </c>
      <c r="M27">
        <f t="shared" si="5"/>
        <v>2.6567164179104479</v>
      </c>
    </row>
    <row r="28" spans="1:16" ht="30" x14ac:dyDescent="0.25">
      <c r="A28" s="1" t="s">
        <v>46</v>
      </c>
      <c r="B28">
        <f>SUM(B2:B27)</f>
        <v>1474</v>
      </c>
      <c r="D28">
        <f>SUM(D2:D27)</f>
        <v>44</v>
      </c>
      <c r="F28">
        <f>SUM(F2:F27)</f>
        <v>44</v>
      </c>
      <c r="H28">
        <f>SUM(H2:H27)</f>
        <v>44</v>
      </c>
      <c r="K28">
        <f>SUM(K2:K27)</f>
        <v>234.81345306995755</v>
      </c>
      <c r="L28">
        <f t="shared" ref="L28:M28" si="6">SUM(L2:L27)</f>
        <v>1425.5476302851478</v>
      </c>
      <c r="M28">
        <f t="shared" si="6"/>
        <v>263.64889610793222</v>
      </c>
      <c r="O28" t="s">
        <v>32</v>
      </c>
      <c r="P28">
        <f>AVERAGE(K28:M28)</f>
        <v>641.33665982101252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Sheet1</vt:lpstr>
      <vt:lpstr>Spanish</vt:lpstr>
      <vt:lpstr>English</vt:lpstr>
      <vt:lpstr>Portuguese</vt:lpstr>
      <vt:lpstr>Russian</vt:lpstr>
      <vt:lpstr>German</vt:lpstr>
      <vt:lpstr>French</vt:lpstr>
      <vt:lpstr>Turkish</vt:lpstr>
      <vt:lpstr>Italian</vt:lpstr>
      <vt:lpstr>Polish</vt:lpstr>
      <vt:lpstr>Ukrainian</vt:lpstr>
      <vt:lpstr>Romanian</vt:lpstr>
      <vt:lpstr>Greek</vt:lpstr>
      <vt:lpstr>Swedish</vt:lpstr>
      <vt:lpstr>Belarus</vt:lpstr>
      <vt:lpstr>Uzbek</vt:lpstr>
      <vt:lpstr>Dutch</vt:lpstr>
      <vt:lpstr>Kurdish</vt:lpstr>
      <vt:lpstr>Serbian</vt:lpstr>
      <vt:lpstr>Hungarian</vt:lpstr>
      <vt:lpstr>Kazakh</vt:lpstr>
      <vt:lpstr>Czech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2015-06-03T08:11:21Z</dcterms:modified>
</cp:coreProperties>
</file>